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15360" windowHeight="9135" tabRatio="802" activeTab="1"/>
  </bookViews>
  <sheets>
    <sheet name="1-ԱՄՓՈՓ" sheetId="54" r:id="rId1"/>
    <sheet name="2-ԸՆԴԱՄԵՆԸ ԾԱԽՍԵՐ" sheetId="2" r:id="rId2"/>
    <sheet name="3-Ծախսերի բացվածք" sheetId="26" r:id="rId3"/>
    <sheet name="4-ԿԱՊ" sheetId="29" r:id="rId4"/>
    <sheet name="5-դատդեպ-փոստային" sheetId="45" r:id="rId5"/>
    <sheet name="6-դատդեպ-կապ" sheetId="46" r:id="rId6"/>
    <sheet name="7-էլ-էներգիա" sheetId="5" r:id="rId7"/>
    <sheet name="8-էլ-էներգիա-ջեռուցում" sheetId="6" r:id="rId8"/>
    <sheet name="9-գազով ջեռուցում" sheetId="7" r:id="rId9"/>
    <sheet name="10-գործուղում" sheetId="24" r:id="rId10"/>
    <sheet name="11-ավտոմեքենա" sheetId="22" r:id="rId11"/>
    <sheet name="12-վարչական սարքավորումներ" sheetId="23" r:id="rId12"/>
    <sheet name="13համազգեստ" sheetId="44" r:id="rId13"/>
    <sheet name="14տարածքներ" sheetId="53" r:id="rId14"/>
    <sheet name="15կառուցվածք" sheetId="19" r:id="rId15"/>
    <sheet name="16հաստիացուցակ" sheetId="18" r:id="rId16"/>
    <sheet name="17հարկ-մաքս" sheetId="34" r:id="rId17"/>
    <sheet name="18ԱԳՆ" sheetId="35" r:id="rId18"/>
    <sheet name="19հարկադիր" sheetId="33" r:id="rId19"/>
    <sheet name="20դատավորներ" sheetId="32" r:id="rId20"/>
    <sheet name="21դատ.ծառ." sheetId="43" r:id="rId21"/>
    <sheet name="22դատ.կարգադրիչ" sheetId="42" r:id="rId22"/>
    <sheet name="23դատախազ" sheetId="41" r:id="rId23"/>
    <sheet name="24դատախազ-պետծառ" sheetId="40" r:id="rId24"/>
    <sheet name="25ՀՔԾ" sheetId="49" r:id="rId25"/>
    <sheet name="26ՀՔԾ-աշխ" sheetId="38" r:id="rId26"/>
    <sheet name="27Քննչական" sheetId="51" r:id="rId27"/>
    <sheet name="28ՔԿ-դեպարտամենտ" sheetId="52" r:id="rId28"/>
    <sheet name="29աշխատավարձի ֆոնդ" sheetId="37" r:id="rId29"/>
    <sheet name="30ամփոփ-ցուցանիշներ" sheetId="56" r:id="rId30"/>
  </sheets>
  <definedNames>
    <definedName name="_xlnm.Print_Titles" localSheetId="15">'16հաստիացուցակ'!$4:$6</definedName>
    <definedName name="_xlnm.Print_Titles" localSheetId="1">'2-ԸՆԴԱՄԵՆԸ ԾԱԽՍԵՐ'!$6:$8</definedName>
  </definedNames>
  <calcPr calcId="152511"/>
  <customWorkbookViews>
    <customWorkbookView name="ordyan - Personal View" guid="{EE5C0AFB-B96A-4C3C-885D-9A248AEB532B}" mergeInterval="0" personalView="1" maximized="1" windowWidth="1020" windowHeight="605" activeSheetId="8"/>
    <customWorkbookView name="marine - Personal View" guid="{D9EA75C0-4948-47E2-929C-5FF812E82023}" mergeInterval="0" personalView="1" maximized="1" windowWidth="1148" windowHeight="727" activeSheetId="7"/>
  </customWorkbookViews>
</workbook>
</file>

<file path=xl/calcChain.xml><?xml version="1.0" encoding="utf-8"?>
<calcChain xmlns="http://schemas.openxmlformats.org/spreadsheetml/2006/main">
  <c r="AA36" i="43" l="1"/>
  <c r="AF104" i="43"/>
  <c r="AC104" i="43"/>
  <c r="AA104" i="43"/>
  <c r="X104" i="43"/>
  <c r="Q104" i="43"/>
  <c r="N104" i="43"/>
  <c r="K104" i="43"/>
  <c r="H104" i="43"/>
  <c r="AB104" i="43"/>
  <c r="W104" i="43"/>
  <c r="K67" i="43" l="1"/>
  <c r="K68" i="43"/>
  <c r="AA53" i="43"/>
  <c r="M104" i="43" l="1"/>
  <c r="G104" i="43" l="1"/>
  <c r="AF106" i="43"/>
  <c r="AA106" i="43"/>
  <c r="U106" i="43"/>
  <c r="T106" i="43"/>
  <c r="S106" i="43"/>
  <c r="R106" i="43"/>
  <c r="Q106" i="43"/>
  <c r="K106" i="43"/>
  <c r="AF124" i="43"/>
  <c r="AA124" i="43"/>
  <c r="U124" i="43"/>
  <c r="T124" i="43"/>
  <c r="S124" i="43"/>
  <c r="R124" i="43"/>
  <c r="Q124" i="43"/>
  <c r="K124" i="43"/>
  <c r="AF28" i="43"/>
  <c r="AA28" i="43"/>
  <c r="U28" i="43"/>
  <c r="T28" i="43"/>
  <c r="S28" i="43"/>
  <c r="R28" i="43"/>
  <c r="Q28" i="43"/>
  <c r="K28" i="43"/>
  <c r="AF27" i="43"/>
  <c r="AA27" i="43"/>
  <c r="U27" i="43"/>
  <c r="T27" i="43"/>
  <c r="S27" i="43"/>
  <c r="R27" i="43"/>
  <c r="Q27" i="43"/>
  <c r="K27" i="43"/>
  <c r="AF26" i="43"/>
  <c r="AA26" i="43"/>
  <c r="U26" i="43"/>
  <c r="T26" i="43"/>
  <c r="S26" i="43"/>
  <c r="R26" i="43"/>
  <c r="Q26" i="43"/>
  <c r="K26" i="43"/>
  <c r="AF25" i="43"/>
  <c r="AA25" i="43"/>
  <c r="U25" i="43"/>
  <c r="T25" i="43"/>
  <c r="S25" i="43"/>
  <c r="R25" i="43"/>
  <c r="Q25" i="43"/>
  <c r="K25" i="43"/>
  <c r="AF24" i="43"/>
  <c r="AA24" i="43"/>
  <c r="U24" i="43"/>
  <c r="T24" i="43"/>
  <c r="S24" i="43"/>
  <c r="R24" i="43"/>
  <c r="Q24" i="43"/>
  <c r="K24" i="43"/>
  <c r="AF23" i="43"/>
  <c r="AA23" i="43"/>
  <c r="U23" i="43"/>
  <c r="T23" i="43"/>
  <c r="S23" i="43"/>
  <c r="R23" i="43"/>
  <c r="Q23" i="43"/>
  <c r="K23" i="43"/>
  <c r="AF22" i="43"/>
  <c r="AA22" i="43"/>
  <c r="U22" i="43"/>
  <c r="T22" i="43"/>
  <c r="S22" i="43"/>
  <c r="R22" i="43"/>
  <c r="Q22" i="43"/>
  <c r="K22" i="43"/>
  <c r="AF21" i="43"/>
  <c r="AA21" i="43"/>
  <c r="U21" i="43"/>
  <c r="T21" i="43"/>
  <c r="S21" i="43"/>
  <c r="R21" i="43"/>
  <c r="Q21" i="43"/>
  <c r="K21" i="43"/>
  <c r="AF20" i="43"/>
  <c r="AA20" i="43"/>
  <c r="U20" i="43"/>
  <c r="T20" i="43"/>
  <c r="S20" i="43"/>
  <c r="R20" i="43"/>
  <c r="Q20" i="43"/>
  <c r="K20" i="43"/>
  <c r="V22" i="43" l="1"/>
  <c r="V24" i="43"/>
  <c r="V25" i="43"/>
  <c r="V26" i="43"/>
  <c r="V124" i="43"/>
  <c r="V106" i="43"/>
  <c r="V21" i="43"/>
  <c r="V28" i="43"/>
  <c r="V27" i="43"/>
  <c r="V20" i="43"/>
  <c r="V23" i="43"/>
  <c r="K55" i="2"/>
  <c r="G24" i="2"/>
  <c r="K24" i="2"/>
  <c r="L24" i="2"/>
  <c r="R12" i="32" l="1"/>
  <c r="E51" i="2"/>
  <c r="G29" i="2" l="1"/>
  <c r="G19" i="54" l="1"/>
  <c r="H19" i="54"/>
  <c r="I19" i="54"/>
  <c r="J19" i="54"/>
  <c r="K19" i="54"/>
  <c r="I45" i="2"/>
  <c r="H66" i="26"/>
  <c r="H67" i="26"/>
  <c r="H68" i="26"/>
  <c r="H69" i="26"/>
  <c r="H70" i="26"/>
  <c r="M29" i="22"/>
  <c r="J29" i="22"/>
  <c r="F29" i="22"/>
  <c r="G63" i="26"/>
  <c r="G20" i="26"/>
  <c r="I38" i="26"/>
  <c r="H38" i="26"/>
  <c r="G35" i="26"/>
  <c r="E35" i="26"/>
  <c r="AE14" i="37"/>
  <c r="C18" i="56"/>
  <c r="E63" i="26"/>
  <c r="G58" i="26"/>
  <c r="E58" i="26"/>
  <c r="G77" i="26"/>
  <c r="E77" i="26"/>
  <c r="I77" i="26" s="1"/>
  <c r="G85" i="26"/>
  <c r="E85" i="26"/>
  <c r="I93" i="26"/>
  <c r="H93" i="26"/>
  <c r="I92" i="26"/>
  <c r="H92" i="26"/>
  <c r="I91" i="26"/>
  <c r="H91" i="26"/>
  <c r="I90" i="26"/>
  <c r="H90" i="26"/>
  <c r="I89" i="26"/>
  <c r="H89" i="26"/>
  <c r="I88" i="26"/>
  <c r="H88" i="26"/>
  <c r="H85" i="26"/>
  <c r="I84" i="26"/>
  <c r="H84" i="26"/>
  <c r="I83" i="26"/>
  <c r="H83" i="26"/>
  <c r="I81" i="26"/>
  <c r="H81" i="26"/>
  <c r="I80" i="26"/>
  <c r="H80" i="26"/>
  <c r="H77" i="26"/>
  <c r="I76" i="26"/>
  <c r="H76" i="26"/>
  <c r="I75" i="26"/>
  <c r="H75" i="26"/>
  <c r="I74" i="26"/>
  <c r="H74" i="26"/>
  <c r="I73" i="26"/>
  <c r="H73" i="26"/>
  <c r="I72" i="26"/>
  <c r="H72" i="26"/>
  <c r="I71" i="26"/>
  <c r="H71" i="26"/>
  <c r="H63" i="26"/>
  <c r="I62" i="26"/>
  <c r="H62" i="26"/>
  <c r="I61" i="26"/>
  <c r="H61" i="26"/>
  <c r="H58" i="26"/>
  <c r="I57" i="26"/>
  <c r="H57" i="26"/>
  <c r="H54" i="26"/>
  <c r="G54" i="26"/>
  <c r="E54" i="26"/>
  <c r="I53" i="26"/>
  <c r="H53" i="26"/>
  <c r="H50" i="26"/>
  <c r="G50" i="26"/>
  <c r="E50" i="26"/>
  <c r="I49" i="26"/>
  <c r="H49" i="26"/>
  <c r="H46" i="26"/>
  <c r="G46" i="26"/>
  <c r="E46" i="26"/>
  <c r="G40" i="26"/>
  <c r="E40" i="26"/>
  <c r="E20" i="26"/>
  <c r="I26" i="26"/>
  <c r="H26" i="26"/>
  <c r="I25" i="26"/>
  <c r="H25" i="26"/>
  <c r="AF140" i="43"/>
  <c r="AA140" i="43"/>
  <c r="U140" i="43"/>
  <c r="T140" i="43"/>
  <c r="S140" i="43"/>
  <c r="R140" i="43"/>
  <c r="Q140" i="43"/>
  <c r="K140" i="43"/>
  <c r="AF139" i="43"/>
  <c r="AA139" i="43"/>
  <c r="U139" i="43"/>
  <c r="T139" i="43"/>
  <c r="S139" i="43"/>
  <c r="R139" i="43"/>
  <c r="Q139" i="43"/>
  <c r="K139" i="43"/>
  <c r="AF138" i="43"/>
  <c r="AA138" i="43"/>
  <c r="U138" i="43"/>
  <c r="T138" i="43"/>
  <c r="S138" i="43"/>
  <c r="R138" i="43"/>
  <c r="Q138" i="43"/>
  <c r="K138" i="43"/>
  <c r="AF137" i="43"/>
  <c r="AA137" i="43"/>
  <c r="U137" i="43"/>
  <c r="T137" i="43"/>
  <c r="S137" i="43"/>
  <c r="R137" i="43"/>
  <c r="Q137" i="43"/>
  <c r="K137" i="43"/>
  <c r="AF136" i="43"/>
  <c r="AA136" i="43"/>
  <c r="U136" i="43"/>
  <c r="T136" i="43"/>
  <c r="S136" i="43"/>
  <c r="R136" i="43"/>
  <c r="Q136" i="43"/>
  <c r="K136" i="43"/>
  <c r="AF135" i="43"/>
  <c r="AA135" i="43"/>
  <c r="U135" i="43"/>
  <c r="T135" i="43"/>
  <c r="S135" i="43"/>
  <c r="R135" i="43"/>
  <c r="Q135" i="43"/>
  <c r="K135" i="43"/>
  <c r="AF134" i="43"/>
  <c r="AA134" i="43"/>
  <c r="U134" i="43"/>
  <c r="T134" i="43"/>
  <c r="S134" i="43"/>
  <c r="R134" i="43"/>
  <c r="Q134" i="43"/>
  <c r="K134" i="43"/>
  <c r="AF133" i="43"/>
  <c r="AA133" i="43"/>
  <c r="U133" i="43"/>
  <c r="T133" i="43"/>
  <c r="S133" i="43"/>
  <c r="R133" i="43"/>
  <c r="Q133" i="43"/>
  <c r="K133" i="43"/>
  <c r="AF132" i="43"/>
  <c r="AA132" i="43"/>
  <c r="U132" i="43"/>
  <c r="T132" i="43"/>
  <c r="S132" i="43"/>
  <c r="R132" i="43"/>
  <c r="Q132" i="43"/>
  <c r="K132" i="43"/>
  <c r="AF131" i="43"/>
  <c r="AA131" i="43"/>
  <c r="U131" i="43"/>
  <c r="T131" i="43"/>
  <c r="S131" i="43"/>
  <c r="R131" i="43"/>
  <c r="Q131" i="43"/>
  <c r="K131" i="43"/>
  <c r="AF130" i="43"/>
  <c r="AA130" i="43"/>
  <c r="U130" i="43"/>
  <c r="T130" i="43"/>
  <c r="S130" i="43"/>
  <c r="R130" i="43"/>
  <c r="Q130" i="43"/>
  <c r="K130" i="43"/>
  <c r="AF129" i="43"/>
  <c r="AA129" i="43"/>
  <c r="U129" i="43"/>
  <c r="T129" i="43"/>
  <c r="S129" i="43"/>
  <c r="R129" i="43"/>
  <c r="Q129" i="43"/>
  <c r="K129" i="43"/>
  <c r="AF128" i="43"/>
  <c r="AA128" i="43"/>
  <c r="U128" i="43"/>
  <c r="T128" i="43"/>
  <c r="S128" i="43"/>
  <c r="R128" i="43"/>
  <c r="Q128" i="43"/>
  <c r="K128" i="43"/>
  <c r="AF127" i="43"/>
  <c r="AA127" i="43"/>
  <c r="U127" i="43"/>
  <c r="T127" i="43"/>
  <c r="S127" i="43"/>
  <c r="R127" i="43"/>
  <c r="Q127" i="43"/>
  <c r="V127" i="43" s="1"/>
  <c r="AF126" i="43"/>
  <c r="AA126" i="43"/>
  <c r="U126" i="43"/>
  <c r="T126" i="43"/>
  <c r="S126" i="43"/>
  <c r="R126" i="43"/>
  <c r="Q126" i="43"/>
  <c r="K126" i="43"/>
  <c r="AF125" i="43"/>
  <c r="AA125" i="43"/>
  <c r="U125" i="43"/>
  <c r="T125" i="43"/>
  <c r="S125" i="43"/>
  <c r="R125" i="43"/>
  <c r="Q125" i="43"/>
  <c r="K125" i="43"/>
  <c r="AF122" i="43"/>
  <c r="AA122" i="43"/>
  <c r="U122" i="43"/>
  <c r="T122" i="43"/>
  <c r="S122" i="43"/>
  <c r="R122" i="43"/>
  <c r="Q122" i="43"/>
  <c r="K122" i="43"/>
  <c r="AF121" i="43"/>
  <c r="AA121" i="43"/>
  <c r="U121" i="43"/>
  <c r="T121" i="43"/>
  <c r="S121" i="43"/>
  <c r="R121" i="43"/>
  <c r="Q121" i="43"/>
  <c r="K121" i="43"/>
  <c r="AF120" i="43"/>
  <c r="AA120" i="43"/>
  <c r="U120" i="43"/>
  <c r="T120" i="43"/>
  <c r="S120" i="43"/>
  <c r="R120" i="43"/>
  <c r="Q120" i="43"/>
  <c r="K120" i="43"/>
  <c r="AF119" i="43"/>
  <c r="AA119" i="43"/>
  <c r="U119" i="43"/>
  <c r="T119" i="43"/>
  <c r="S119" i="43"/>
  <c r="R119" i="43"/>
  <c r="Q119" i="43"/>
  <c r="K119" i="43"/>
  <c r="AF118" i="43"/>
  <c r="AA118" i="43"/>
  <c r="U118" i="43"/>
  <c r="T118" i="43"/>
  <c r="S118" i="43"/>
  <c r="R118" i="43"/>
  <c r="Q118" i="43"/>
  <c r="K118" i="43"/>
  <c r="AF117" i="43"/>
  <c r="AA117" i="43"/>
  <c r="U117" i="43"/>
  <c r="T117" i="43"/>
  <c r="S117" i="43"/>
  <c r="R117" i="43"/>
  <c r="Q117" i="43"/>
  <c r="K117" i="43"/>
  <c r="AF116" i="43"/>
  <c r="AA116" i="43"/>
  <c r="U116" i="43"/>
  <c r="T116" i="43"/>
  <c r="S116" i="43"/>
  <c r="R116" i="43"/>
  <c r="Q116" i="43"/>
  <c r="K116" i="43"/>
  <c r="AF115" i="43"/>
  <c r="AA115" i="43"/>
  <c r="U115" i="43"/>
  <c r="T115" i="43"/>
  <c r="S115" i="43"/>
  <c r="R115" i="43"/>
  <c r="Q115" i="43"/>
  <c r="K115" i="43"/>
  <c r="AF114" i="43"/>
  <c r="AA114" i="43"/>
  <c r="U114" i="43"/>
  <c r="T114" i="43"/>
  <c r="S114" i="43"/>
  <c r="R114" i="43"/>
  <c r="Q114" i="43"/>
  <c r="K114" i="43"/>
  <c r="AF113" i="43"/>
  <c r="AA113" i="43"/>
  <c r="U113" i="43"/>
  <c r="T113" i="43"/>
  <c r="S113" i="43"/>
  <c r="R113" i="43"/>
  <c r="Q113" i="43"/>
  <c r="AF112" i="43"/>
  <c r="AA112" i="43"/>
  <c r="U112" i="43"/>
  <c r="T112" i="43"/>
  <c r="S112" i="43"/>
  <c r="R112" i="43"/>
  <c r="Q112" i="43"/>
  <c r="K112" i="43"/>
  <c r="AF111" i="43"/>
  <c r="AA111" i="43"/>
  <c r="U111" i="43"/>
  <c r="T111" i="43"/>
  <c r="S111" i="43"/>
  <c r="R111" i="43"/>
  <c r="Q111" i="43"/>
  <c r="K111" i="43"/>
  <c r="AF110" i="43"/>
  <c r="AA110" i="43"/>
  <c r="U110" i="43"/>
  <c r="T110" i="43"/>
  <c r="S110" i="43"/>
  <c r="R110" i="43"/>
  <c r="Q110" i="43"/>
  <c r="K110" i="43"/>
  <c r="AF109" i="43"/>
  <c r="AA109" i="43"/>
  <c r="U109" i="43"/>
  <c r="T109" i="43"/>
  <c r="S109" i="43"/>
  <c r="R109" i="43"/>
  <c r="Q109" i="43"/>
  <c r="K109" i="43"/>
  <c r="AF108" i="43"/>
  <c r="AA108" i="43"/>
  <c r="U108" i="43"/>
  <c r="T108" i="43"/>
  <c r="S108" i="43"/>
  <c r="R108" i="43"/>
  <c r="Q108" i="43"/>
  <c r="K108" i="43"/>
  <c r="AF107" i="43"/>
  <c r="AA107" i="43"/>
  <c r="U107" i="43"/>
  <c r="T107" i="43"/>
  <c r="S107" i="43"/>
  <c r="R107" i="43"/>
  <c r="R104" i="43" s="1"/>
  <c r="Q107" i="43"/>
  <c r="K107" i="43"/>
  <c r="AE104" i="43"/>
  <c r="AD104" i="43"/>
  <c r="Z104" i="43"/>
  <c r="Y104" i="43"/>
  <c r="P104" i="43"/>
  <c r="O104" i="43"/>
  <c r="J104" i="43"/>
  <c r="I104" i="43"/>
  <c r="AE102" i="43"/>
  <c r="AD102" i="43"/>
  <c r="AC102" i="43"/>
  <c r="AB102" i="43"/>
  <c r="Z102" i="43"/>
  <c r="Y102" i="43"/>
  <c r="X102" i="43"/>
  <c r="W102" i="43"/>
  <c r="U102" i="43"/>
  <c r="T102" i="43"/>
  <c r="N102" i="43"/>
  <c r="M102" i="43"/>
  <c r="H102" i="43"/>
  <c r="G102" i="43"/>
  <c r="AF101" i="43"/>
  <c r="AA101" i="43"/>
  <c r="S101" i="43"/>
  <c r="V101" i="43" s="1"/>
  <c r="R101" i="43"/>
  <c r="Q101" i="43"/>
  <c r="K101" i="43"/>
  <c r="AF100" i="43"/>
  <c r="AA100" i="43"/>
  <c r="S100" i="43"/>
  <c r="V100" i="43" s="1"/>
  <c r="R100" i="43"/>
  <c r="Q100" i="43"/>
  <c r="K100" i="43"/>
  <c r="AF99" i="43"/>
  <c r="AA99" i="43"/>
  <c r="S99" i="43"/>
  <c r="V99" i="43" s="1"/>
  <c r="R99" i="43"/>
  <c r="Q99" i="43"/>
  <c r="K99" i="43"/>
  <c r="AE97" i="43"/>
  <c r="AD97" i="43"/>
  <c r="AC97" i="43"/>
  <c r="AB97" i="43"/>
  <c r="Z97" i="43"/>
  <c r="Y97" i="43"/>
  <c r="X97" i="43"/>
  <c r="W97" i="43"/>
  <c r="N97" i="43"/>
  <c r="M97" i="43"/>
  <c r="H97" i="43"/>
  <c r="G97" i="43"/>
  <c r="AF96" i="43"/>
  <c r="AA96" i="43"/>
  <c r="S96" i="43"/>
  <c r="V96" i="43" s="1"/>
  <c r="R96" i="43"/>
  <c r="Q96" i="43"/>
  <c r="K96" i="43"/>
  <c r="AF95" i="43"/>
  <c r="AA95" i="43"/>
  <c r="S95" i="43"/>
  <c r="V95" i="43" s="1"/>
  <c r="R95" i="43"/>
  <c r="Q95" i="43"/>
  <c r="K95" i="43"/>
  <c r="AF94" i="43"/>
  <c r="AA94" i="43"/>
  <c r="S94" i="43"/>
  <c r="V94" i="43" s="1"/>
  <c r="R94" i="43"/>
  <c r="Q94" i="43"/>
  <c r="K94" i="43"/>
  <c r="AF93" i="43"/>
  <c r="AA93" i="43"/>
  <c r="S93" i="43"/>
  <c r="V93" i="43" s="1"/>
  <c r="R93" i="43"/>
  <c r="Q93" i="43"/>
  <c r="K93" i="43"/>
  <c r="AE91" i="43"/>
  <c r="AD91" i="43"/>
  <c r="AC91" i="43"/>
  <c r="AB91" i="43"/>
  <c r="Z91" i="43"/>
  <c r="Y91" i="43"/>
  <c r="X91" i="43"/>
  <c r="W91" i="43"/>
  <c r="N91" i="43"/>
  <c r="M91" i="43"/>
  <c r="H91" i="43"/>
  <c r="G91" i="43"/>
  <c r="AF90" i="43"/>
  <c r="AA90" i="43"/>
  <c r="S90" i="43"/>
  <c r="V90" i="43" s="1"/>
  <c r="R90" i="43"/>
  <c r="Q90" i="43"/>
  <c r="K90" i="43"/>
  <c r="AF89" i="43"/>
  <c r="AA89" i="43"/>
  <c r="S89" i="43"/>
  <c r="V89" i="43" s="1"/>
  <c r="R89" i="43"/>
  <c r="Q89" i="43"/>
  <c r="K89" i="43"/>
  <c r="AF88" i="43"/>
  <c r="AA88" i="43"/>
  <c r="S88" i="43"/>
  <c r="V88" i="43" s="1"/>
  <c r="R88" i="43"/>
  <c r="Q88" i="43"/>
  <c r="K88" i="43"/>
  <c r="AA87" i="43"/>
  <c r="S87" i="43"/>
  <c r="V87" i="43" s="1"/>
  <c r="R87" i="43"/>
  <c r="Q87" i="43"/>
  <c r="K87" i="43"/>
  <c r="AF86" i="43"/>
  <c r="AA86" i="43"/>
  <c r="S86" i="43"/>
  <c r="V86" i="43" s="1"/>
  <c r="R86" i="43"/>
  <c r="Q86" i="43"/>
  <c r="K86" i="43"/>
  <c r="AE84" i="43"/>
  <c r="AD84" i="43"/>
  <c r="AC84" i="43"/>
  <c r="AB84" i="43"/>
  <c r="Z84" i="43"/>
  <c r="Y84" i="43"/>
  <c r="X84" i="43"/>
  <c r="W84" i="43"/>
  <c r="N84" i="43"/>
  <c r="M84" i="43"/>
  <c r="H84" i="43"/>
  <c r="G84" i="43"/>
  <c r="AF83" i="43"/>
  <c r="AA83" i="43"/>
  <c r="S83" i="43"/>
  <c r="V83" i="43" s="1"/>
  <c r="R83" i="43"/>
  <c r="Q83" i="43"/>
  <c r="K83" i="43"/>
  <c r="AF82" i="43"/>
  <c r="AA82" i="43"/>
  <c r="S82" i="43"/>
  <c r="V82" i="43" s="1"/>
  <c r="R82" i="43"/>
  <c r="Q82" i="43"/>
  <c r="K82" i="43"/>
  <c r="AF81" i="43"/>
  <c r="AA81" i="43"/>
  <c r="S81" i="43"/>
  <c r="V81" i="43" s="1"/>
  <c r="R81" i="43"/>
  <c r="Q81" i="43"/>
  <c r="K81" i="43"/>
  <c r="AF80" i="43"/>
  <c r="AA80" i="43"/>
  <c r="S80" i="43"/>
  <c r="V80" i="43" s="1"/>
  <c r="R80" i="43"/>
  <c r="Q80" i="43"/>
  <c r="K80" i="43"/>
  <c r="AF79" i="43"/>
  <c r="AA79" i="43"/>
  <c r="S79" i="43"/>
  <c r="V79" i="43" s="1"/>
  <c r="R79" i="43"/>
  <c r="Q79" i="43"/>
  <c r="K79" i="43"/>
  <c r="AF78" i="43"/>
  <c r="AA78" i="43"/>
  <c r="S78" i="43"/>
  <c r="V78" i="43" s="1"/>
  <c r="R78" i="43"/>
  <c r="Q78" i="43"/>
  <c r="K78" i="43"/>
  <c r="AF77" i="43"/>
  <c r="AA77" i="43"/>
  <c r="S77" i="43"/>
  <c r="V77" i="43" s="1"/>
  <c r="R77" i="43"/>
  <c r="Q77" i="43"/>
  <c r="K77" i="43"/>
  <c r="AF76" i="43"/>
  <c r="AA76" i="43"/>
  <c r="S76" i="43"/>
  <c r="V76" i="43" s="1"/>
  <c r="R76" i="43"/>
  <c r="Q76" i="43"/>
  <c r="K76" i="43"/>
  <c r="AE74" i="43"/>
  <c r="AD74" i="43"/>
  <c r="AC74" i="43"/>
  <c r="AB74" i="43"/>
  <c r="Z74" i="43"/>
  <c r="Y74" i="43"/>
  <c r="X74" i="43"/>
  <c r="W74" i="43"/>
  <c r="U74" i="43"/>
  <c r="T74" i="43"/>
  <c r="N74" i="43"/>
  <c r="M74" i="43"/>
  <c r="H74" i="43"/>
  <c r="G74" i="43"/>
  <c r="AF73" i="43"/>
  <c r="AA73" i="43"/>
  <c r="S73" i="43"/>
  <c r="V73" i="43" s="1"/>
  <c r="R73" i="43"/>
  <c r="Q73" i="43"/>
  <c r="K73" i="43"/>
  <c r="AF72" i="43"/>
  <c r="AA72" i="43"/>
  <c r="S72" i="43"/>
  <c r="R72" i="43"/>
  <c r="Q72" i="43"/>
  <c r="K72" i="43"/>
  <c r="AE70" i="43"/>
  <c r="AD70" i="43"/>
  <c r="AC70" i="43"/>
  <c r="AB70" i="43"/>
  <c r="Z70" i="43"/>
  <c r="Y70" i="43"/>
  <c r="X70" i="43"/>
  <c r="W70" i="43"/>
  <c r="N70" i="43"/>
  <c r="M70" i="43"/>
  <c r="H70" i="43"/>
  <c r="G70" i="43"/>
  <c r="AF69" i="43"/>
  <c r="AA69" i="43"/>
  <c r="S69" i="43"/>
  <c r="R69" i="43"/>
  <c r="Q69" i="43"/>
  <c r="K69" i="43"/>
  <c r="AF68" i="43"/>
  <c r="AA68" i="43"/>
  <c r="S68" i="43"/>
  <c r="V68" i="43" s="1"/>
  <c r="R68" i="43"/>
  <c r="Q68" i="43"/>
  <c r="AF67" i="43"/>
  <c r="AA67" i="43"/>
  <c r="S67" i="43"/>
  <c r="V67" i="43" s="1"/>
  <c r="R67" i="43"/>
  <c r="Q67" i="43"/>
  <c r="AE65" i="43"/>
  <c r="AD65" i="43"/>
  <c r="AC65" i="43"/>
  <c r="AB65" i="43"/>
  <c r="Z65" i="43"/>
  <c r="Y65" i="43"/>
  <c r="X65" i="43"/>
  <c r="W65" i="43"/>
  <c r="P65" i="43"/>
  <c r="P70" i="43" s="1"/>
  <c r="P74" i="43" s="1"/>
  <c r="P84" i="43" s="1"/>
  <c r="P91" i="43" s="1"/>
  <c r="N65" i="43"/>
  <c r="M65" i="43"/>
  <c r="H65" i="43"/>
  <c r="G65" i="43"/>
  <c r="AF64" i="43"/>
  <c r="AA64" i="43"/>
  <c r="U64" i="43"/>
  <c r="T64" i="43"/>
  <c r="S64" i="43"/>
  <c r="R64" i="43"/>
  <c r="Q64" i="43"/>
  <c r="K64" i="43"/>
  <c r="AF63" i="43"/>
  <c r="AA63" i="43"/>
  <c r="U63" i="43"/>
  <c r="T63" i="43"/>
  <c r="S63" i="43"/>
  <c r="R63" i="43"/>
  <c r="Q63" i="43"/>
  <c r="K63" i="43"/>
  <c r="AF62" i="43"/>
  <c r="AA62" i="43"/>
  <c r="U62" i="43"/>
  <c r="T62" i="43"/>
  <c r="S62" i="43"/>
  <c r="R62" i="43"/>
  <c r="Q62" i="43"/>
  <c r="K62" i="43"/>
  <c r="AF61" i="43"/>
  <c r="AA61" i="43"/>
  <c r="U61" i="43"/>
  <c r="T61" i="43"/>
  <c r="S61" i="43"/>
  <c r="R61" i="43"/>
  <c r="Q61" i="43"/>
  <c r="K61" i="43"/>
  <c r="AF60" i="43"/>
  <c r="AA60" i="43"/>
  <c r="U60" i="43"/>
  <c r="T60" i="43"/>
  <c r="S60" i="43"/>
  <c r="R60" i="43"/>
  <c r="Q60" i="43"/>
  <c r="K60" i="43"/>
  <c r="AF59" i="43"/>
  <c r="AA59" i="43"/>
  <c r="U59" i="43"/>
  <c r="T59" i="43"/>
  <c r="S59" i="43"/>
  <c r="R59" i="43"/>
  <c r="Q59" i="43"/>
  <c r="K59" i="43"/>
  <c r="AF58" i="43"/>
  <c r="AA58" i="43"/>
  <c r="U58" i="43"/>
  <c r="T58" i="43"/>
  <c r="S58" i="43"/>
  <c r="S65" i="43" s="1"/>
  <c r="R58" i="43"/>
  <c r="Q58" i="43"/>
  <c r="K58" i="43"/>
  <c r="AE56" i="43"/>
  <c r="AD56" i="43"/>
  <c r="AC56" i="43"/>
  <c r="AB56" i="43"/>
  <c r="Z56" i="43"/>
  <c r="Y56" i="43"/>
  <c r="X56" i="43"/>
  <c r="W56" i="43"/>
  <c r="N56" i="43"/>
  <c r="M56" i="43"/>
  <c r="H56" i="43"/>
  <c r="G56" i="43"/>
  <c r="AF55" i="43"/>
  <c r="AA55" i="43"/>
  <c r="U55" i="43"/>
  <c r="T55" i="43"/>
  <c r="S55" i="43"/>
  <c r="R55" i="43"/>
  <c r="Q55" i="43"/>
  <c r="K55" i="43"/>
  <c r="AF54" i="43"/>
  <c r="AA54" i="43"/>
  <c r="U54" i="43"/>
  <c r="T54" i="43"/>
  <c r="S54" i="43"/>
  <c r="R54" i="43"/>
  <c r="Q54" i="43"/>
  <c r="K54" i="43"/>
  <c r="AF53" i="43"/>
  <c r="U53" i="43"/>
  <c r="T53" i="43"/>
  <c r="S53" i="43"/>
  <c r="R53" i="43"/>
  <c r="Q53" i="43"/>
  <c r="K53" i="43"/>
  <c r="AF51" i="43"/>
  <c r="AA51" i="43"/>
  <c r="U51" i="43"/>
  <c r="T51" i="43"/>
  <c r="S51" i="43"/>
  <c r="R51" i="43"/>
  <c r="Q51" i="43"/>
  <c r="K51" i="43"/>
  <c r="AF50" i="43"/>
  <c r="AA50" i="43"/>
  <c r="U50" i="43"/>
  <c r="T50" i="43"/>
  <c r="S50" i="43"/>
  <c r="R50" i="43"/>
  <c r="Q50" i="43"/>
  <c r="K50" i="43"/>
  <c r="AF49" i="43"/>
  <c r="AA49" i="43"/>
  <c r="U49" i="43"/>
  <c r="T49" i="43"/>
  <c r="S49" i="43"/>
  <c r="R49" i="43"/>
  <c r="Q49" i="43"/>
  <c r="K49" i="43"/>
  <c r="K48" i="43"/>
  <c r="AF47" i="43"/>
  <c r="AA47" i="43"/>
  <c r="U47" i="43"/>
  <c r="T47" i="43"/>
  <c r="S47" i="43"/>
  <c r="R47" i="43"/>
  <c r="Q47" i="43"/>
  <c r="K47" i="43"/>
  <c r="AF46" i="43"/>
  <c r="AA46" i="43"/>
  <c r="U46" i="43"/>
  <c r="T46" i="43"/>
  <c r="S46" i="43"/>
  <c r="R46" i="43"/>
  <c r="Q46" i="43"/>
  <c r="K46" i="43"/>
  <c r="AF45" i="43"/>
  <c r="AA45" i="43"/>
  <c r="U45" i="43"/>
  <c r="T45" i="43"/>
  <c r="S45" i="43"/>
  <c r="R45" i="43"/>
  <c r="Q45" i="43"/>
  <c r="K45" i="43"/>
  <c r="AF44" i="43"/>
  <c r="AA44" i="43"/>
  <c r="U44" i="43"/>
  <c r="T44" i="43"/>
  <c r="S44" i="43"/>
  <c r="R44" i="43"/>
  <c r="Q44" i="43"/>
  <c r="K44" i="43"/>
  <c r="AF43" i="43"/>
  <c r="AA43" i="43"/>
  <c r="U43" i="43"/>
  <c r="T43" i="43"/>
  <c r="S43" i="43"/>
  <c r="R43" i="43"/>
  <c r="Q43" i="43"/>
  <c r="K43" i="43"/>
  <c r="AF42" i="43"/>
  <c r="AA42" i="43"/>
  <c r="U42" i="43"/>
  <c r="T42" i="43"/>
  <c r="S42" i="43"/>
  <c r="R42" i="43"/>
  <c r="Q42" i="43"/>
  <c r="K42" i="43"/>
  <c r="AF40" i="43"/>
  <c r="AA40" i="43"/>
  <c r="U40" i="43"/>
  <c r="T40" i="43"/>
  <c r="S40" i="43"/>
  <c r="R40" i="43"/>
  <c r="Q40" i="43"/>
  <c r="AE38" i="43"/>
  <c r="AD38" i="43"/>
  <c r="AC38" i="43"/>
  <c r="AB38" i="43"/>
  <c r="Z38" i="43"/>
  <c r="Y38" i="43"/>
  <c r="X38" i="43"/>
  <c r="W38" i="43"/>
  <c r="P38" i="43"/>
  <c r="P56" i="43" s="1"/>
  <c r="O38" i="43"/>
  <c r="O56" i="43" s="1"/>
  <c r="O65" i="43" s="1"/>
  <c r="N38" i="43"/>
  <c r="M38" i="43"/>
  <c r="J38" i="43"/>
  <c r="J56" i="43" s="1"/>
  <c r="J65" i="43" s="1"/>
  <c r="J70" i="43" s="1"/>
  <c r="I38" i="43"/>
  <c r="I56" i="43" s="1"/>
  <c r="I65" i="43" s="1"/>
  <c r="I70" i="43" s="1"/>
  <c r="H38" i="43"/>
  <c r="G38" i="43"/>
  <c r="AF37" i="43"/>
  <c r="AA37" i="43"/>
  <c r="U37" i="43"/>
  <c r="T37" i="43"/>
  <c r="S37" i="43"/>
  <c r="R37" i="43"/>
  <c r="Q37" i="43"/>
  <c r="K37" i="43"/>
  <c r="AF36" i="43"/>
  <c r="U36" i="43"/>
  <c r="T36" i="43"/>
  <c r="S36" i="43"/>
  <c r="R36" i="43"/>
  <c r="Q36" i="43"/>
  <c r="K36" i="43"/>
  <c r="AF35" i="43"/>
  <c r="AA35" i="43"/>
  <c r="U35" i="43"/>
  <c r="T35" i="43"/>
  <c r="S35" i="43"/>
  <c r="R35" i="43"/>
  <c r="Q35" i="43"/>
  <c r="K35" i="43"/>
  <c r="AF34" i="43"/>
  <c r="AA34" i="43"/>
  <c r="U34" i="43"/>
  <c r="T34" i="43"/>
  <c r="S34" i="43"/>
  <c r="R34" i="43"/>
  <c r="Q34" i="43"/>
  <c r="K34" i="43"/>
  <c r="AF33" i="43"/>
  <c r="AA33" i="43"/>
  <c r="U33" i="43"/>
  <c r="T33" i="43"/>
  <c r="S33" i="43"/>
  <c r="R33" i="43"/>
  <c r="Q33" i="43"/>
  <c r="K33" i="43"/>
  <c r="AF19" i="43"/>
  <c r="AA19" i="43"/>
  <c r="U19" i="43"/>
  <c r="T19" i="43"/>
  <c r="S19" i="43"/>
  <c r="R19" i="43"/>
  <c r="Q19" i="43"/>
  <c r="K19" i="43"/>
  <c r="AF18" i="43"/>
  <c r="AA18" i="43"/>
  <c r="U18" i="43"/>
  <c r="T18" i="43"/>
  <c r="S18" i="43"/>
  <c r="R18" i="43"/>
  <c r="Q18" i="43"/>
  <c r="K18" i="43"/>
  <c r="AF17" i="43"/>
  <c r="AA17" i="43"/>
  <c r="U17" i="43"/>
  <c r="T17" i="43"/>
  <c r="S17" i="43"/>
  <c r="R17" i="43"/>
  <c r="Q17" i="43"/>
  <c r="K17" i="43"/>
  <c r="AF16" i="43"/>
  <c r="AA16" i="43"/>
  <c r="U16" i="43"/>
  <c r="T16" i="43"/>
  <c r="S16" i="43"/>
  <c r="R16" i="43"/>
  <c r="Q16" i="43"/>
  <c r="K16" i="43"/>
  <c r="AF15" i="43"/>
  <c r="AA15" i="43"/>
  <c r="U15" i="43"/>
  <c r="T15" i="43"/>
  <c r="S15" i="43"/>
  <c r="R15" i="43"/>
  <c r="Q15" i="43"/>
  <c r="K15" i="43"/>
  <c r="AF14" i="43"/>
  <c r="AA14" i="43"/>
  <c r="U14" i="43"/>
  <c r="T14" i="43"/>
  <c r="S14" i="43"/>
  <c r="R14" i="43"/>
  <c r="Q14" i="43"/>
  <c r="K14" i="43"/>
  <c r="K12" i="43" s="1"/>
  <c r="AE12" i="43"/>
  <c r="AD12" i="43"/>
  <c r="AC12" i="43"/>
  <c r="AB12" i="43"/>
  <c r="Z12" i="43"/>
  <c r="Y12" i="43"/>
  <c r="X12" i="43"/>
  <c r="W12" i="43"/>
  <c r="P12" i="43"/>
  <c r="P9" i="43" s="1"/>
  <c r="O12" i="43"/>
  <c r="O9" i="43" s="1"/>
  <c r="N12" i="43"/>
  <c r="M12" i="43"/>
  <c r="J12" i="43"/>
  <c r="I12" i="43"/>
  <c r="H12" i="43"/>
  <c r="G12" i="43"/>
  <c r="AF11" i="43"/>
  <c r="AF9" i="43" s="1"/>
  <c r="AA11" i="43"/>
  <c r="AA9" i="43" s="1"/>
  <c r="U11" i="43"/>
  <c r="T11" i="43"/>
  <c r="T9" i="43" s="1"/>
  <c r="S11" i="43"/>
  <c r="R11" i="43"/>
  <c r="R9" i="43" s="1"/>
  <c r="Q11" i="43"/>
  <c r="Q9" i="43" s="1"/>
  <c r="K11" i="43"/>
  <c r="K9" i="43" s="1"/>
  <c r="AC9" i="43"/>
  <c r="AB9" i="43"/>
  <c r="X9" i="43"/>
  <c r="W9" i="43"/>
  <c r="S9" i="43"/>
  <c r="N9" i="43"/>
  <c r="M9" i="43"/>
  <c r="H9" i="43"/>
  <c r="G9" i="43"/>
  <c r="D30" i="29"/>
  <c r="C44" i="19"/>
  <c r="C37" i="19"/>
  <c r="C33" i="19"/>
  <c r="C23" i="19"/>
  <c r="C22" i="19"/>
  <c r="C18" i="19"/>
  <c r="C16" i="19"/>
  <c r="C13" i="19"/>
  <c r="C50" i="19"/>
  <c r="F20" i="22"/>
  <c r="M28" i="22"/>
  <c r="J28" i="22"/>
  <c r="F28" i="22"/>
  <c r="M27" i="22"/>
  <c r="J27" i="22"/>
  <c r="F27" i="22"/>
  <c r="M26" i="22"/>
  <c r="J26" i="22"/>
  <c r="F26" i="22"/>
  <c r="M25" i="22"/>
  <c r="J25" i="22"/>
  <c r="F25" i="22"/>
  <c r="M24" i="22"/>
  <c r="J24" i="22"/>
  <c r="F24" i="22"/>
  <c r="M23" i="22"/>
  <c r="J23" i="22"/>
  <c r="F23" i="22"/>
  <c r="M22" i="22"/>
  <c r="J22" i="22"/>
  <c r="F22" i="22"/>
  <c r="M21" i="22"/>
  <c r="J21" i="22"/>
  <c r="F21" i="22"/>
  <c r="M20" i="22"/>
  <c r="J20" i="22"/>
  <c r="G13" i="52"/>
  <c r="D12" i="56"/>
  <c r="E12" i="56"/>
  <c r="F12" i="56"/>
  <c r="G12" i="56"/>
  <c r="H12" i="56"/>
  <c r="I12" i="56"/>
  <c r="D18" i="56"/>
  <c r="E18" i="56"/>
  <c r="F18" i="56"/>
  <c r="G18" i="56"/>
  <c r="H18" i="56"/>
  <c r="I18" i="56"/>
  <c r="G22" i="56"/>
  <c r="D24" i="56"/>
  <c r="D22" i="56"/>
  <c r="E24" i="56"/>
  <c r="E22" i="56"/>
  <c r="F24" i="56"/>
  <c r="F22" i="56" s="1"/>
  <c r="G24" i="56"/>
  <c r="H24" i="56"/>
  <c r="H22" i="56"/>
  <c r="I24" i="56"/>
  <c r="I22" i="56"/>
  <c r="D30" i="56"/>
  <c r="E30" i="56"/>
  <c r="F30" i="56"/>
  <c r="G30" i="56"/>
  <c r="H30" i="56"/>
  <c r="I30" i="56"/>
  <c r="D35" i="56"/>
  <c r="E35" i="56"/>
  <c r="F35" i="56"/>
  <c r="G35" i="56"/>
  <c r="H35" i="56"/>
  <c r="I35" i="56"/>
  <c r="C12" i="56"/>
  <c r="C24" i="56"/>
  <c r="C22" i="56" s="1"/>
  <c r="C30" i="56"/>
  <c r="C35" i="56"/>
  <c r="H45" i="26"/>
  <c r="H44" i="26"/>
  <c r="H43" i="26"/>
  <c r="H40" i="26"/>
  <c r="H39" i="26"/>
  <c r="H35" i="26"/>
  <c r="H34" i="26"/>
  <c r="H31" i="26"/>
  <c r="H30" i="26"/>
  <c r="H27" i="26"/>
  <c r="H24" i="26"/>
  <c r="H23" i="26"/>
  <c r="H20" i="26"/>
  <c r="H19" i="26"/>
  <c r="H18" i="26"/>
  <c r="H15" i="26"/>
  <c r="H14" i="26"/>
  <c r="H13" i="26"/>
  <c r="H10" i="26"/>
  <c r="E15" i="22"/>
  <c r="E16" i="22"/>
  <c r="F16" i="22" s="1"/>
  <c r="E17" i="22"/>
  <c r="F17" i="22" s="1"/>
  <c r="E18" i="22"/>
  <c r="F18" i="22" s="1"/>
  <c r="E19" i="22"/>
  <c r="F19" i="22" s="1"/>
  <c r="O15" i="23"/>
  <c r="O16" i="23"/>
  <c r="O17" i="23"/>
  <c r="O18" i="23"/>
  <c r="O19" i="23"/>
  <c r="O20" i="23"/>
  <c r="O21" i="23"/>
  <c r="O22" i="23"/>
  <c r="O23" i="23"/>
  <c r="O24" i="23"/>
  <c r="O25" i="23"/>
  <c r="O26" i="23"/>
  <c r="O14" i="23"/>
  <c r="O27" i="23"/>
  <c r="H11" i="2"/>
  <c r="H12" i="2"/>
  <c r="H13" i="2"/>
  <c r="H17" i="2"/>
  <c r="H19" i="2"/>
  <c r="H20" i="2"/>
  <c r="H21" i="2"/>
  <c r="H22" i="2"/>
  <c r="H23" i="2"/>
  <c r="H25" i="2"/>
  <c r="H26" i="2"/>
  <c r="H27" i="2"/>
  <c r="H28" i="2"/>
  <c r="H30" i="2"/>
  <c r="H31" i="2"/>
  <c r="H32" i="2"/>
  <c r="H33" i="2"/>
  <c r="H34" i="2"/>
  <c r="H35" i="2"/>
  <c r="H36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2" i="2"/>
  <c r="H53" i="2"/>
  <c r="H54" i="2"/>
  <c r="H56" i="2"/>
  <c r="H57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73" i="2"/>
  <c r="H74" i="2"/>
  <c r="H75" i="2"/>
  <c r="H76" i="2"/>
  <c r="H77" i="2"/>
  <c r="H78" i="2"/>
  <c r="H79" i="2"/>
  <c r="H82" i="2"/>
  <c r="H83" i="2"/>
  <c r="H84" i="2"/>
  <c r="H85" i="2"/>
  <c r="H86" i="2"/>
  <c r="H10" i="2"/>
  <c r="I78" i="2"/>
  <c r="I79" i="2"/>
  <c r="I21" i="54"/>
  <c r="H21" i="54"/>
  <c r="I11" i="2"/>
  <c r="I12" i="2"/>
  <c r="I13" i="2"/>
  <c r="I17" i="2"/>
  <c r="I19" i="2"/>
  <c r="I20" i="2"/>
  <c r="I21" i="2"/>
  <c r="I22" i="2"/>
  <c r="I23" i="2"/>
  <c r="I25" i="2"/>
  <c r="I26" i="2"/>
  <c r="I27" i="2"/>
  <c r="I28" i="2"/>
  <c r="I30" i="2"/>
  <c r="I31" i="2"/>
  <c r="I32" i="2"/>
  <c r="I33" i="2"/>
  <c r="I34" i="2"/>
  <c r="I35" i="2"/>
  <c r="I36" i="2"/>
  <c r="I38" i="2"/>
  <c r="I39" i="2"/>
  <c r="I40" i="2"/>
  <c r="I41" i="2"/>
  <c r="I42" i="2"/>
  <c r="I43" i="2"/>
  <c r="I44" i="2"/>
  <c r="I46" i="2"/>
  <c r="I47" i="2"/>
  <c r="I48" i="2"/>
  <c r="I49" i="2"/>
  <c r="I50" i="2"/>
  <c r="I52" i="2"/>
  <c r="I53" i="2"/>
  <c r="I54" i="2"/>
  <c r="I56" i="2"/>
  <c r="I57" i="2"/>
  <c r="I58" i="2"/>
  <c r="I59" i="2"/>
  <c r="I60" i="2"/>
  <c r="I61" i="2"/>
  <c r="I62" i="2"/>
  <c r="I63" i="2"/>
  <c r="I64" i="2"/>
  <c r="I65" i="2"/>
  <c r="I66" i="2"/>
  <c r="I67" i="2"/>
  <c r="I68" i="2"/>
  <c r="I69" i="2"/>
  <c r="I70" i="2"/>
  <c r="I71" i="2"/>
  <c r="I73" i="2"/>
  <c r="I74" i="2"/>
  <c r="I75" i="2"/>
  <c r="I76" i="2"/>
  <c r="I77" i="2"/>
  <c r="F18" i="2"/>
  <c r="G18" i="2"/>
  <c r="I18" i="2" s="1"/>
  <c r="K18" i="2"/>
  <c r="L18" i="2"/>
  <c r="E18" i="2"/>
  <c r="I45" i="26"/>
  <c r="I44" i="26"/>
  <c r="I43" i="26"/>
  <c r="I39" i="26"/>
  <c r="I34" i="26"/>
  <c r="G31" i="26"/>
  <c r="E31" i="26"/>
  <c r="D23" i="53"/>
  <c r="D18" i="53"/>
  <c r="D13" i="53"/>
  <c r="F22" i="53"/>
  <c r="F21" i="53"/>
  <c r="F20" i="53"/>
  <c r="F19" i="53"/>
  <c r="F27" i="53"/>
  <c r="F26" i="53"/>
  <c r="F25" i="53"/>
  <c r="F24" i="53"/>
  <c r="F15" i="53"/>
  <c r="F16" i="53"/>
  <c r="F17" i="53"/>
  <c r="F14" i="53"/>
  <c r="F15" i="22"/>
  <c r="E14" i="22"/>
  <c r="F14" i="22" s="1"/>
  <c r="K21" i="54"/>
  <c r="F81" i="2"/>
  <c r="G81" i="2"/>
  <c r="H81" i="2" s="1"/>
  <c r="J81" i="2"/>
  <c r="I86" i="2"/>
  <c r="I85" i="2"/>
  <c r="J21" i="54"/>
  <c r="G21" i="54"/>
  <c r="K81" i="2"/>
  <c r="I30" i="26"/>
  <c r="G27" i="26"/>
  <c r="E27" i="26"/>
  <c r="I10" i="2"/>
  <c r="K28" i="53"/>
  <c r="I24" i="26"/>
  <c r="I23" i="26"/>
  <c r="E10" i="26"/>
  <c r="I15" i="24"/>
  <c r="N13" i="24"/>
  <c r="I14" i="5"/>
  <c r="G14" i="24"/>
  <c r="G15" i="24"/>
  <c r="G16" i="24"/>
  <c r="G17" i="24"/>
  <c r="G18" i="24"/>
  <c r="G19" i="24"/>
  <c r="G20" i="24"/>
  <c r="G21" i="24"/>
  <c r="G22" i="24"/>
  <c r="G23" i="24"/>
  <c r="N14" i="24"/>
  <c r="N15" i="24"/>
  <c r="N16" i="24"/>
  <c r="N17" i="24"/>
  <c r="N18" i="24"/>
  <c r="N19" i="24"/>
  <c r="N20" i="24"/>
  <c r="N21" i="24"/>
  <c r="N22" i="24"/>
  <c r="N23" i="24"/>
  <c r="J14" i="22"/>
  <c r="H15" i="5"/>
  <c r="I15" i="5" s="1"/>
  <c r="D13" i="5"/>
  <c r="G9" i="37"/>
  <c r="S9" i="37" s="1"/>
  <c r="G10" i="37"/>
  <c r="H10" i="37" s="1"/>
  <c r="G11" i="37"/>
  <c r="H11" i="37"/>
  <c r="G12" i="37"/>
  <c r="H12" i="37" s="1"/>
  <c r="G13" i="37"/>
  <c r="H13" i="37"/>
  <c r="G14" i="37"/>
  <c r="H14" i="37" s="1"/>
  <c r="G15" i="37"/>
  <c r="H15" i="37"/>
  <c r="G16" i="37"/>
  <c r="G17" i="37"/>
  <c r="H17" i="37" s="1"/>
  <c r="G18" i="37"/>
  <c r="G19" i="37"/>
  <c r="H19" i="37" s="1"/>
  <c r="G8" i="37"/>
  <c r="H8" i="37" s="1"/>
  <c r="O9" i="37"/>
  <c r="P9" i="37"/>
  <c r="Q9" i="37"/>
  <c r="R9" i="37"/>
  <c r="O10" i="37"/>
  <c r="P10" i="37"/>
  <c r="Q10" i="37"/>
  <c r="R10" i="37"/>
  <c r="O11" i="37"/>
  <c r="P11" i="37"/>
  <c r="Q11" i="37"/>
  <c r="R11" i="37"/>
  <c r="O12" i="37"/>
  <c r="P12" i="37"/>
  <c r="Q12" i="37"/>
  <c r="R12" i="37"/>
  <c r="O13" i="37"/>
  <c r="P13" i="37"/>
  <c r="Q13" i="37"/>
  <c r="R13" i="37"/>
  <c r="O14" i="37"/>
  <c r="P14" i="37"/>
  <c r="Q14" i="37"/>
  <c r="R14" i="37"/>
  <c r="O15" i="37"/>
  <c r="P15" i="37"/>
  <c r="Q15" i="37"/>
  <c r="R15" i="37"/>
  <c r="O16" i="37"/>
  <c r="P16" i="37"/>
  <c r="Q16" i="37"/>
  <c r="R16" i="37"/>
  <c r="O17" i="37"/>
  <c r="P17" i="37"/>
  <c r="Q17" i="37"/>
  <c r="R17" i="37"/>
  <c r="O18" i="37"/>
  <c r="P18" i="37"/>
  <c r="Q18" i="37"/>
  <c r="R18" i="37"/>
  <c r="O19" i="37"/>
  <c r="P19" i="37"/>
  <c r="P20" i="37" s="1"/>
  <c r="Q19" i="37"/>
  <c r="R19" i="37"/>
  <c r="P8" i="37"/>
  <c r="Q8" i="37"/>
  <c r="Q20" i="37" s="1"/>
  <c r="R8" i="37"/>
  <c r="R20" i="37"/>
  <c r="O8" i="37"/>
  <c r="F20" i="37"/>
  <c r="K10" i="18"/>
  <c r="S46" i="18"/>
  <c r="S45" i="18"/>
  <c r="S44" i="18"/>
  <c r="S37" i="18"/>
  <c r="S36" i="18"/>
  <c r="S35" i="18"/>
  <c r="S32" i="18"/>
  <c r="S31" i="18"/>
  <c r="S30" i="18"/>
  <c r="S21" i="18"/>
  <c r="S20" i="18"/>
  <c r="S19" i="18"/>
  <c r="S23" i="18"/>
  <c r="S11" i="18"/>
  <c r="S12" i="18"/>
  <c r="S10" i="18"/>
  <c r="R10" i="18"/>
  <c r="AK10" i="18"/>
  <c r="E47" i="18"/>
  <c r="E38" i="18"/>
  <c r="E33" i="18"/>
  <c r="E39" i="18" s="1"/>
  <c r="E23" i="18"/>
  <c r="E14" i="18"/>
  <c r="S10" i="40"/>
  <c r="V11" i="40"/>
  <c r="I28" i="41"/>
  <c r="AD28" i="41" s="1"/>
  <c r="I27" i="41"/>
  <c r="K27" i="41" s="1"/>
  <c r="I26" i="41"/>
  <c r="K26" i="41" s="1"/>
  <c r="N26" i="41"/>
  <c r="L26" i="41"/>
  <c r="I22" i="41"/>
  <c r="I21" i="41"/>
  <c r="K21" i="41" s="1"/>
  <c r="I20" i="41"/>
  <c r="I15" i="41"/>
  <c r="K15" i="41"/>
  <c r="I14" i="41"/>
  <c r="L14" i="41" s="1"/>
  <c r="I13" i="41"/>
  <c r="X29" i="41"/>
  <c r="AA29" i="41"/>
  <c r="X16" i="41"/>
  <c r="AA16" i="41"/>
  <c r="AA30" i="41"/>
  <c r="AA23" i="41"/>
  <c r="U28" i="41"/>
  <c r="V28" i="41" s="1"/>
  <c r="U27" i="41"/>
  <c r="W27" i="41" s="1"/>
  <c r="U26" i="41"/>
  <c r="V26" i="41" s="1"/>
  <c r="U22" i="41"/>
  <c r="V22" i="41" s="1"/>
  <c r="U21" i="41"/>
  <c r="U20" i="41"/>
  <c r="V20" i="41"/>
  <c r="U15" i="41"/>
  <c r="V15" i="41" s="1"/>
  <c r="U14" i="41"/>
  <c r="V14" i="41"/>
  <c r="U13" i="41"/>
  <c r="V13" i="41" s="1"/>
  <c r="AH16" i="41"/>
  <c r="AH23" i="41"/>
  <c r="AC13" i="41"/>
  <c r="AF13" i="41"/>
  <c r="AC14" i="41"/>
  <c r="AF14" i="41"/>
  <c r="AC15" i="41"/>
  <c r="AF15" i="41"/>
  <c r="AC20" i="41"/>
  <c r="AF20" i="41"/>
  <c r="AC21" i="41"/>
  <c r="AF21" i="41"/>
  <c r="AC22" i="41"/>
  <c r="AF22" i="41"/>
  <c r="AC24" i="41"/>
  <c r="AD24" i="41"/>
  <c r="AE24" i="41"/>
  <c r="AF24" i="41"/>
  <c r="AG24" i="41"/>
  <c r="AC25" i="41"/>
  <c r="AD25" i="41"/>
  <c r="AE25" i="41"/>
  <c r="AF25" i="41"/>
  <c r="AG25" i="41"/>
  <c r="AC26" i="41"/>
  <c r="AC29" i="41" s="1"/>
  <c r="AF26" i="41"/>
  <c r="AC27" i="41"/>
  <c r="AF27" i="41"/>
  <c r="AC28" i="41"/>
  <c r="AF28" i="41"/>
  <c r="AM16" i="41"/>
  <c r="AM30" i="41" s="1"/>
  <c r="AP16" i="41"/>
  <c r="AM23" i="41"/>
  <c r="AP23" i="41"/>
  <c r="AJ28" i="41"/>
  <c r="AI28" i="41"/>
  <c r="AS28" i="41" s="1"/>
  <c r="AJ27" i="41"/>
  <c r="AL27" i="41" s="1"/>
  <c r="AI27" i="41"/>
  <c r="AS27" i="41" s="1"/>
  <c r="AJ26" i="41"/>
  <c r="AK26" i="41" s="1"/>
  <c r="AI26" i="41"/>
  <c r="AS26" i="41" s="1"/>
  <c r="AU26" i="41"/>
  <c r="AJ22" i="41"/>
  <c r="AL22" i="41" s="1"/>
  <c r="AI22" i="41"/>
  <c r="AS22" i="41"/>
  <c r="AJ21" i="41"/>
  <c r="AI21" i="41"/>
  <c r="AJ20" i="41"/>
  <c r="AL20" i="41"/>
  <c r="AI20" i="41"/>
  <c r="AS20" i="41"/>
  <c r="AJ15" i="41"/>
  <c r="AL15" i="41" s="1"/>
  <c r="AI15" i="41"/>
  <c r="AS15" i="41" s="1"/>
  <c r="AJ14" i="41"/>
  <c r="AK14" i="41"/>
  <c r="AI14" i="41"/>
  <c r="AS14" i="41"/>
  <c r="AU14" i="41" s="1"/>
  <c r="AJ13" i="41"/>
  <c r="AL13" i="41"/>
  <c r="AI13" i="41"/>
  <c r="AS13" i="41"/>
  <c r="AU13" i="41" s="1"/>
  <c r="AX13" i="41" s="1"/>
  <c r="AY13" i="41" s="1"/>
  <c r="AW16" i="41"/>
  <c r="AZ23" i="41"/>
  <c r="AW23" i="41"/>
  <c r="AW30" i="41" s="1"/>
  <c r="AZ29" i="41"/>
  <c r="AW29" i="41"/>
  <c r="AT28" i="41"/>
  <c r="AV28" i="41"/>
  <c r="AT27" i="41"/>
  <c r="AT26" i="41"/>
  <c r="AT22" i="41"/>
  <c r="AV22" i="41" s="1"/>
  <c r="AU22" i="41"/>
  <c r="AT21" i="41"/>
  <c r="AS21" i="41"/>
  <c r="AU21" i="41"/>
  <c r="AT20" i="41"/>
  <c r="AT23" i="41"/>
  <c r="AT13" i="41"/>
  <c r="AT14" i="41"/>
  <c r="AT15" i="41"/>
  <c r="AF12" i="41"/>
  <c r="AF16" i="41" s="1"/>
  <c r="AI12" i="41"/>
  <c r="AS12" i="41" s="1"/>
  <c r="AT12" i="41"/>
  <c r="AJ12" i="41"/>
  <c r="AL12" i="41"/>
  <c r="I12" i="41"/>
  <c r="K12" i="41"/>
  <c r="AR29" i="41"/>
  <c r="AR23" i="41"/>
  <c r="AZ16" i="41"/>
  <c r="AZ30" i="41"/>
  <c r="AR16" i="41"/>
  <c r="AP29" i="41"/>
  <c r="AM29" i="41"/>
  <c r="AH29" i="41"/>
  <c r="AH30" i="41" s="1"/>
  <c r="U12" i="41"/>
  <c r="W12" i="41" s="1"/>
  <c r="AC12" i="41"/>
  <c r="X23" i="41"/>
  <c r="M29" i="41"/>
  <c r="M23" i="41"/>
  <c r="I12" i="44"/>
  <c r="J12" i="44" s="1"/>
  <c r="L12" i="44" s="1"/>
  <c r="I13" i="44"/>
  <c r="J13" i="44" s="1"/>
  <c r="L13" i="44" s="1"/>
  <c r="I14" i="44"/>
  <c r="J14" i="44" s="1"/>
  <c r="L14" i="44" s="1"/>
  <c r="I15" i="44"/>
  <c r="J15" i="44"/>
  <c r="L15" i="44" s="1"/>
  <c r="I16" i="44"/>
  <c r="J16" i="44" s="1"/>
  <c r="L16" i="44" s="1"/>
  <c r="I17" i="44"/>
  <c r="J17" i="44"/>
  <c r="L17" i="44" s="1"/>
  <c r="I18" i="44"/>
  <c r="J18" i="44" s="1"/>
  <c r="L18" i="44"/>
  <c r="I19" i="44"/>
  <c r="J19" i="44"/>
  <c r="L19" i="44" s="1"/>
  <c r="I20" i="44"/>
  <c r="J20" i="44" s="1"/>
  <c r="L20" i="44" s="1"/>
  <c r="I21" i="44"/>
  <c r="J21" i="44"/>
  <c r="L21" i="44" s="1"/>
  <c r="I22" i="44"/>
  <c r="J22" i="44" s="1"/>
  <c r="L22" i="44" s="1"/>
  <c r="I11" i="44"/>
  <c r="J11" i="44"/>
  <c r="L11" i="44" s="1"/>
  <c r="H12" i="44"/>
  <c r="H13" i="44"/>
  <c r="H14" i="44"/>
  <c r="H15" i="44"/>
  <c r="H16" i="44"/>
  <c r="H17" i="44"/>
  <c r="H18" i="44"/>
  <c r="H19" i="44"/>
  <c r="H20" i="44"/>
  <c r="H21" i="44"/>
  <c r="H22" i="44"/>
  <c r="H11" i="44"/>
  <c r="C23" i="44"/>
  <c r="E30" i="29"/>
  <c r="C24" i="29"/>
  <c r="G13" i="29"/>
  <c r="G13" i="24"/>
  <c r="G14" i="29"/>
  <c r="E14" i="29"/>
  <c r="H14" i="29" s="1"/>
  <c r="P14" i="29" s="1"/>
  <c r="G21" i="29"/>
  <c r="G20" i="29"/>
  <c r="G18" i="29"/>
  <c r="E21" i="29"/>
  <c r="E20" i="29"/>
  <c r="E18" i="29"/>
  <c r="E13" i="29"/>
  <c r="W20" i="46"/>
  <c r="V20" i="46"/>
  <c r="U20" i="46"/>
  <c r="T20" i="46"/>
  <c r="P12" i="46"/>
  <c r="P13" i="46"/>
  <c r="P14" i="46"/>
  <c r="L12" i="46"/>
  <c r="M12" i="46"/>
  <c r="M20" i="46" s="1"/>
  <c r="L13" i="46"/>
  <c r="L14" i="46"/>
  <c r="M14" i="46" s="1"/>
  <c r="F12" i="46"/>
  <c r="F13" i="46"/>
  <c r="G13" i="46"/>
  <c r="F14" i="46"/>
  <c r="G14" i="46"/>
  <c r="I20" i="46"/>
  <c r="D20" i="46"/>
  <c r="C20" i="46"/>
  <c r="F15" i="45"/>
  <c r="G15" i="45" s="1"/>
  <c r="K15" i="45" s="1"/>
  <c r="J15" i="45"/>
  <c r="F14" i="45"/>
  <c r="G14" i="45" s="1"/>
  <c r="K14" i="45" s="1"/>
  <c r="J14" i="45"/>
  <c r="F13" i="45"/>
  <c r="J13" i="45"/>
  <c r="J11" i="45"/>
  <c r="I11" i="45"/>
  <c r="H11" i="45"/>
  <c r="E11" i="45"/>
  <c r="D11" i="45"/>
  <c r="C11" i="45"/>
  <c r="B10" i="45"/>
  <c r="C10" i="45" s="1"/>
  <c r="D10" i="45" s="1"/>
  <c r="E10" i="45" s="1"/>
  <c r="F10" i="45"/>
  <c r="G10" i="45" s="1"/>
  <c r="H10" i="45" s="1"/>
  <c r="I10" i="45" s="1"/>
  <c r="J10" i="45" s="1"/>
  <c r="K10" i="45" s="1"/>
  <c r="L38" i="52"/>
  <c r="N10" i="32"/>
  <c r="F10" i="32"/>
  <c r="R25" i="34"/>
  <c r="R26" i="34"/>
  <c r="R27" i="34"/>
  <c r="R30" i="34"/>
  <c r="R31" i="34"/>
  <c r="R32" i="34"/>
  <c r="R40" i="34"/>
  <c r="R41" i="34"/>
  <c r="R42" i="34"/>
  <c r="R45" i="34"/>
  <c r="R46" i="34"/>
  <c r="R48" i="34" s="1"/>
  <c r="R47" i="34"/>
  <c r="R53" i="34"/>
  <c r="R54" i="34"/>
  <c r="R56" i="34" s="1"/>
  <c r="R55" i="34"/>
  <c r="S25" i="34"/>
  <c r="S26" i="34"/>
  <c r="S27" i="34"/>
  <c r="S30" i="34"/>
  <c r="S31" i="34"/>
  <c r="S32" i="34"/>
  <c r="S40" i="34"/>
  <c r="S41" i="34"/>
  <c r="S42" i="34"/>
  <c r="S45" i="34"/>
  <c r="S46" i="34"/>
  <c r="S47" i="34"/>
  <c r="S53" i="34"/>
  <c r="S54" i="34"/>
  <c r="S55" i="34"/>
  <c r="T25" i="34"/>
  <c r="T28" i="34"/>
  <c r="T26" i="34"/>
  <c r="T27" i="34"/>
  <c r="T30" i="34"/>
  <c r="T31" i="34"/>
  <c r="T32" i="34"/>
  <c r="T40" i="34"/>
  <c r="T41" i="34"/>
  <c r="T42" i="34"/>
  <c r="T45" i="34"/>
  <c r="T46" i="34"/>
  <c r="T47" i="34"/>
  <c r="T53" i="34"/>
  <c r="T54" i="34"/>
  <c r="T55" i="34"/>
  <c r="U25" i="34"/>
  <c r="U26" i="34"/>
  <c r="U27" i="34"/>
  <c r="U30" i="34"/>
  <c r="U31" i="34"/>
  <c r="U32" i="34"/>
  <c r="U40" i="34"/>
  <c r="U41" i="34"/>
  <c r="U42" i="34"/>
  <c r="U45" i="34"/>
  <c r="U48" i="34" s="1"/>
  <c r="U46" i="34"/>
  <c r="U47" i="34"/>
  <c r="U53" i="34"/>
  <c r="U54" i="34"/>
  <c r="U55" i="34"/>
  <c r="W28" i="34"/>
  <c r="W33" i="34"/>
  <c r="W43" i="34"/>
  <c r="W49" i="34"/>
  <c r="W48" i="34"/>
  <c r="W56" i="34"/>
  <c r="X28" i="34"/>
  <c r="X33" i="34"/>
  <c r="X43" i="34"/>
  <c r="X48" i="34"/>
  <c r="X56" i="34"/>
  <c r="Y28" i="34"/>
  <c r="Y33" i="34"/>
  <c r="Y43" i="34"/>
  <c r="Y49" i="34"/>
  <c r="Y48" i="34"/>
  <c r="Y56" i="34"/>
  <c r="Z28" i="34"/>
  <c r="Z33" i="34"/>
  <c r="Z43" i="34"/>
  <c r="Z48" i="34"/>
  <c r="Z56" i="34"/>
  <c r="AA25" i="34"/>
  <c r="AA26" i="34"/>
  <c r="AA27" i="34"/>
  <c r="AA30" i="34"/>
  <c r="AA31" i="34"/>
  <c r="AA32" i="34"/>
  <c r="AA40" i="34"/>
  <c r="AA41" i="34"/>
  <c r="AA42" i="34"/>
  <c r="AA45" i="34"/>
  <c r="AA46" i="34"/>
  <c r="AA47" i="34"/>
  <c r="AA53" i="34"/>
  <c r="AA54" i="34"/>
  <c r="AA55" i="34"/>
  <c r="AB28" i="34"/>
  <c r="AB34" i="34"/>
  <c r="AB33" i="34"/>
  <c r="AB43" i="34"/>
  <c r="AB48" i="34"/>
  <c r="AB56" i="34"/>
  <c r="AC28" i="34"/>
  <c r="AC33" i="34"/>
  <c r="AC43" i="34"/>
  <c r="AC48" i="34"/>
  <c r="AC56" i="34"/>
  <c r="AD28" i="34"/>
  <c r="AD33" i="34"/>
  <c r="AD43" i="34"/>
  <c r="AD48" i="34"/>
  <c r="AD56" i="34"/>
  <c r="AE28" i="34"/>
  <c r="AE33" i="34"/>
  <c r="AE43" i="34"/>
  <c r="AE49" i="34" s="1"/>
  <c r="AE48" i="34"/>
  <c r="AE56" i="34"/>
  <c r="AF25" i="34"/>
  <c r="AF26" i="34"/>
  <c r="AF27" i="34"/>
  <c r="AF30" i="34"/>
  <c r="AF31" i="34"/>
  <c r="AF32" i="34"/>
  <c r="AF40" i="34"/>
  <c r="AF41" i="34"/>
  <c r="AF42" i="34"/>
  <c r="AF45" i="34"/>
  <c r="AF46" i="34"/>
  <c r="AF47" i="34"/>
  <c r="AF53" i="34"/>
  <c r="AF54" i="34"/>
  <c r="AF55" i="34"/>
  <c r="Q25" i="34"/>
  <c r="Q26" i="34"/>
  <c r="Q27" i="34"/>
  <c r="Q30" i="34"/>
  <c r="Q31" i="34"/>
  <c r="Q32" i="34"/>
  <c r="Q40" i="34"/>
  <c r="Q41" i="34"/>
  <c r="Q42" i="34"/>
  <c r="Q45" i="34"/>
  <c r="Q46" i="34"/>
  <c r="Q47" i="34"/>
  <c r="Q53" i="34"/>
  <c r="Q54" i="34"/>
  <c r="Q55" i="34"/>
  <c r="P28" i="34"/>
  <c r="P33" i="34"/>
  <c r="P43" i="34"/>
  <c r="P48" i="34"/>
  <c r="P56" i="34"/>
  <c r="O28" i="34"/>
  <c r="O33" i="34"/>
  <c r="O43" i="34"/>
  <c r="O48" i="34"/>
  <c r="O56" i="34"/>
  <c r="N28" i="34"/>
  <c r="N33" i="34"/>
  <c r="N43" i="34"/>
  <c r="N48" i="34"/>
  <c r="N56" i="34"/>
  <c r="M28" i="34"/>
  <c r="M34" i="34" s="1"/>
  <c r="M33" i="34"/>
  <c r="M43" i="34"/>
  <c r="M48" i="34"/>
  <c r="M56" i="34"/>
  <c r="H28" i="34"/>
  <c r="H33" i="34"/>
  <c r="H43" i="34"/>
  <c r="H48" i="34"/>
  <c r="H56" i="34"/>
  <c r="I28" i="34"/>
  <c r="I33" i="34"/>
  <c r="I43" i="34"/>
  <c r="I49" i="34"/>
  <c r="I48" i="34"/>
  <c r="I56" i="34"/>
  <c r="J28" i="34"/>
  <c r="J33" i="34"/>
  <c r="J43" i="34"/>
  <c r="J48" i="34"/>
  <c r="J56" i="34"/>
  <c r="K25" i="34"/>
  <c r="K26" i="34"/>
  <c r="K27" i="34"/>
  <c r="K30" i="34"/>
  <c r="K31" i="34"/>
  <c r="K32" i="34"/>
  <c r="K40" i="34"/>
  <c r="K41" i="34"/>
  <c r="K42" i="34"/>
  <c r="K45" i="34"/>
  <c r="K46" i="34"/>
  <c r="K47" i="34"/>
  <c r="K53" i="34"/>
  <c r="K54" i="34"/>
  <c r="K55" i="34"/>
  <c r="G28" i="34"/>
  <c r="G33" i="34"/>
  <c r="G43" i="34"/>
  <c r="G48" i="34"/>
  <c r="G56" i="34"/>
  <c r="AF9" i="34"/>
  <c r="AF10" i="34"/>
  <c r="AF11" i="34"/>
  <c r="AF15" i="34"/>
  <c r="AF16" i="34"/>
  <c r="AF17" i="34"/>
  <c r="AE12" i="34"/>
  <c r="AE18" i="34"/>
  <c r="AD12" i="34"/>
  <c r="AD18" i="34"/>
  <c r="AC12" i="34"/>
  <c r="AC18" i="34"/>
  <c r="AB12" i="34"/>
  <c r="AB18" i="34"/>
  <c r="AA9" i="34"/>
  <c r="AA10" i="34"/>
  <c r="AA11" i="34"/>
  <c r="AA15" i="34"/>
  <c r="AA16" i="34"/>
  <c r="AA17" i="34"/>
  <c r="Z12" i="34"/>
  <c r="Z18" i="34"/>
  <c r="Y12" i="34"/>
  <c r="Y18" i="34"/>
  <c r="X12" i="34"/>
  <c r="X18" i="34"/>
  <c r="W12" i="34"/>
  <c r="W18" i="34"/>
  <c r="S9" i="34"/>
  <c r="T9" i="34"/>
  <c r="U9" i="34"/>
  <c r="S10" i="34"/>
  <c r="T10" i="34"/>
  <c r="U10" i="34"/>
  <c r="S11" i="34"/>
  <c r="T11" i="34"/>
  <c r="U11" i="34"/>
  <c r="S15" i="34"/>
  <c r="T15" i="34"/>
  <c r="U15" i="34"/>
  <c r="S16" i="34"/>
  <c r="T16" i="34"/>
  <c r="U16" i="34"/>
  <c r="S17" i="34"/>
  <c r="T17" i="34"/>
  <c r="U17" i="34"/>
  <c r="R9" i="34"/>
  <c r="R10" i="34"/>
  <c r="R11" i="34"/>
  <c r="R15" i="34"/>
  <c r="R16" i="34"/>
  <c r="R17" i="34"/>
  <c r="Q9" i="34"/>
  <c r="Q10" i="34"/>
  <c r="Q11" i="34"/>
  <c r="Q15" i="34"/>
  <c r="Q16" i="34"/>
  <c r="Q17" i="34"/>
  <c r="P12" i="34"/>
  <c r="P18" i="34"/>
  <c r="O12" i="34"/>
  <c r="O18" i="34"/>
  <c r="N12" i="34"/>
  <c r="N18" i="34"/>
  <c r="M12" i="34"/>
  <c r="M18" i="34"/>
  <c r="K9" i="34"/>
  <c r="K10" i="34"/>
  <c r="K11" i="34"/>
  <c r="K15" i="34"/>
  <c r="K16" i="34"/>
  <c r="K17" i="34"/>
  <c r="J12" i="34"/>
  <c r="J18" i="34"/>
  <c r="I12" i="34"/>
  <c r="I18" i="34"/>
  <c r="H12" i="34"/>
  <c r="H18" i="34"/>
  <c r="G12" i="34"/>
  <c r="G18" i="34"/>
  <c r="T16" i="49"/>
  <c r="T24" i="49"/>
  <c r="T34" i="49"/>
  <c r="T32" i="49"/>
  <c r="J16" i="49"/>
  <c r="J24" i="49"/>
  <c r="J34" i="49"/>
  <c r="J32" i="49"/>
  <c r="J29" i="41"/>
  <c r="J23" i="41"/>
  <c r="J30" i="41"/>
  <c r="J16" i="41"/>
  <c r="AR28" i="51"/>
  <c r="AR29" i="51"/>
  <c r="AR30" i="51"/>
  <c r="AQ31" i="51"/>
  <c r="AP31" i="51"/>
  <c r="AO31" i="51"/>
  <c r="AN31" i="51"/>
  <c r="AM31" i="51"/>
  <c r="AL28" i="51"/>
  <c r="AL29" i="51"/>
  <c r="AL30" i="51"/>
  <c r="AK31" i="51"/>
  <c r="AR20" i="51"/>
  <c r="AR21" i="51"/>
  <c r="AR22" i="51"/>
  <c r="AQ23" i="51"/>
  <c r="AP23" i="51"/>
  <c r="AO23" i="51"/>
  <c r="AN23" i="51"/>
  <c r="AM23" i="51"/>
  <c r="AL20" i="51"/>
  <c r="AL21" i="51"/>
  <c r="AL22" i="51"/>
  <c r="AK23" i="51"/>
  <c r="AR13" i="51"/>
  <c r="AR14" i="51"/>
  <c r="AR12" i="51"/>
  <c r="AR15" i="51" s="1"/>
  <c r="AL13" i="51"/>
  <c r="AL14" i="51"/>
  <c r="AL12" i="51"/>
  <c r="AK15" i="51"/>
  <c r="AK33" i="51"/>
  <c r="AM15" i="51"/>
  <c r="AN15" i="51"/>
  <c r="AO15" i="51"/>
  <c r="AO33" i="51"/>
  <c r="AP15" i="51"/>
  <c r="AP33" i="51"/>
  <c r="AQ15" i="51"/>
  <c r="AE28" i="51"/>
  <c r="AE29" i="51"/>
  <c r="AE30" i="51"/>
  <c r="AE20" i="51"/>
  <c r="AE21" i="51"/>
  <c r="AE22" i="51"/>
  <c r="AE13" i="51"/>
  <c r="AE14" i="51"/>
  <c r="AE12" i="51"/>
  <c r="Z30" i="51"/>
  <c r="Z29" i="51"/>
  <c r="Z28" i="51"/>
  <c r="Z22" i="51"/>
  <c r="Z21" i="51"/>
  <c r="Z20" i="51"/>
  <c r="Z13" i="51"/>
  <c r="Z14" i="51"/>
  <c r="Z12" i="51"/>
  <c r="O30" i="51"/>
  <c r="O29" i="51"/>
  <c r="O28" i="51"/>
  <c r="O22" i="51"/>
  <c r="O21" i="51"/>
  <c r="O20" i="51"/>
  <c r="O13" i="51"/>
  <c r="O14" i="51"/>
  <c r="O12" i="51"/>
  <c r="Y31" i="51"/>
  <c r="Y23" i="51"/>
  <c r="Y33" i="51" s="1"/>
  <c r="Y15" i="51"/>
  <c r="N31" i="51"/>
  <c r="N23" i="51"/>
  <c r="N15" i="51"/>
  <c r="AA35" i="38"/>
  <c r="W35" i="38"/>
  <c r="AA34" i="38"/>
  <c r="W34" i="38"/>
  <c r="AA33" i="38"/>
  <c r="W33" i="38"/>
  <c r="AA26" i="38"/>
  <c r="W26" i="38"/>
  <c r="AA25" i="38"/>
  <c r="W25" i="38"/>
  <c r="AA24" i="38"/>
  <c r="W24" i="38"/>
  <c r="AA21" i="38"/>
  <c r="W21" i="38"/>
  <c r="AA20" i="38"/>
  <c r="W20" i="38"/>
  <c r="AA19" i="38"/>
  <c r="W19" i="38"/>
  <c r="W11" i="38"/>
  <c r="AA11" i="38"/>
  <c r="W12" i="38"/>
  <c r="AA12" i="38"/>
  <c r="AA10" i="38"/>
  <c r="W10" i="38"/>
  <c r="Q35" i="38"/>
  <c r="S35" i="38"/>
  <c r="R35" i="38"/>
  <c r="P35" i="38"/>
  <c r="O35" i="38"/>
  <c r="Q34" i="38"/>
  <c r="R34" i="38"/>
  <c r="P34" i="38"/>
  <c r="O34" i="38"/>
  <c r="Q33" i="38"/>
  <c r="S33" i="38" s="1"/>
  <c r="R33" i="38"/>
  <c r="R36" i="38" s="1"/>
  <c r="P33" i="38"/>
  <c r="O33" i="38"/>
  <c r="Q26" i="38"/>
  <c r="R26" i="38"/>
  <c r="P26" i="38"/>
  <c r="O26" i="38"/>
  <c r="Q25" i="38"/>
  <c r="S25" i="38" s="1"/>
  <c r="R25" i="38"/>
  <c r="R27" i="38" s="1"/>
  <c r="R28" i="38" s="1"/>
  <c r="P25" i="38"/>
  <c r="O25" i="38"/>
  <c r="Q24" i="38"/>
  <c r="S24" i="38"/>
  <c r="R24" i="38"/>
  <c r="P24" i="38"/>
  <c r="O24" i="38"/>
  <c r="O27" i="38" s="1"/>
  <c r="Q21" i="38"/>
  <c r="R21" i="38"/>
  <c r="P21" i="38"/>
  <c r="O21" i="38"/>
  <c r="O22" i="38" s="1"/>
  <c r="O28" i="38" s="1"/>
  <c r="Q20" i="38"/>
  <c r="R20" i="38"/>
  <c r="R22" i="38" s="1"/>
  <c r="P20" i="38"/>
  <c r="O20" i="38"/>
  <c r="Q19" i="38"/>
  <c r="S19" i="38" s="1"/>
  <c r="R19" i="38"/>
  <c r="P19" i="38"/>
  <c r="P22" i="38"/>
  <c r="O19" i="38"/>
  <c r="Q11" i="38"/>
  <c r="R11" i="38"/>
  <c r="Q12" i="38"/>
  <c r="S12" i="38"/>
  <c r="R12" i="38"/>
  <c r="Q10" i="38"/>
  <c r="R10" i="38"/>
  <c r="O12" i="38"/>
  <c r="O11" i="38"/>
  <c r="O10" i="38"/>
  <c r="AK35" i="40"/>
  <c r="AD35" i="40"/>
  <c r="AK34" i="40"/>
  <c r="AD34" i="40"/>
  <c r="AK33" i="40"/>
  <c r="AK36" i="40" s="1"/>
  <c r="AD33" i="40"/>
  <c r="AK26" i="40"/>
  <c r="AD26" i="40"/>
  <c r="AK25" i="40"/>
  <c r="AD25" i="40"/>
  <c r="AK24" i="40"/>
  <c r="AK27" i="40" s="1"/>
  <c r="AD24" i="40"/>
  <c r="AK21" i="40"/>
  <c r="AD21" i="40"/>
  <c r="AK20" i="40"/>
  <c r="AD20" i="40"/>
  <c r="AK19" i="40"/>
  <c r="AD19" i="40"/>
  <c r="AD22" i="40"/>
  <c r="T35" i="40"/>
  <c r="U35" i="40"/>
  <c r="V35" i="40"/>
  <c r="S35" i="40"/>
  <c r="T34" i="40"/>
  <c r="U34" i="40"/>
  <c r="V34" i="40"/>
  <c r="S34" i="40"/>
  <c r="T33" i="40"/>
  <c r="U33" i="40"/>
  <c r="U36" i="40" s="1"/>
  <c r="V33" i="40"/>
  <c r="S33" i="40"/>
  <c r="T26" i="40"/>
  <c r="U26" i="40"/>
  <c r="V26" i="40"/>
  <c r="S26" i="40"/>
  <c r="T25" i="40"/>
  <c r="U25" i="40"/>
  <c r="U27" i="40" s="1"/>
  <c r="V25" i="40"/>
  <c r="S25" i="40"/>
  <c r="T24" i="40"/>
  <c r="W24" i="40"/>
  <c r="U24" i="40"/>
  <c r="V24" i="40"/>
  <c r="V27" i="40" s="1"/>
  <c r="S24" i="40"/>
  <c r="S27" i="40" s="1"/>
  <c r="T21" i="40"/>
  <c r="U21" i="40"/>
  <c r="V21" i="40"/>
  <c r="S21" i="40"/>
  <c r="T20" i="40"/>
  <c r="U20" i="40"/>
  <c r="V20" i="40"/>
  <c r="S20" i="40"/>
  <c r="T19" i="40"/>
  <c r="U19" i="40"/>
  <c r="V19" i="40"/>
  <c r="S19" i="40"/>
  <c r="S22" i="40"/>
  <c r="S11" i="40"/>
  <c r="S13" i="40" s="1"/>
  <c r="T11" i="40"/>
  <c r="W11" i="40"/>
  <c r="U11" i="40"/>
  <c r="S12" i="40"/>
  <c r="T12" i="40"/>
  <c r="W12" i="40" s="1"/>
  <c r="U12" i="40"/>
  <c r="V12" i="40"/>
  <c r="J35" i="38"/>
  <c r="J34" i="38"/>
  <c r="J33" i="38"/>
  <c r="J26" i="38"/>
  <c r="J25" i="38"/>
  <c r="J27" i="38" s="1"/>
  <c r="J24" i="38"/>
  <c r="J21" i="38"/>
  <c r="J20" i="38"/>
  <c r="J19" i="38"/>
  <c r="J11" i="38"/>
  <c r="J12" i="38"/>
  <c r="J10" i="38"/>
  <c r="R16" i="41"/>
  <c r="C16" i="41"/>
  <c r="AJ31" i="49"/>
  <c r="AJ30" i="49"/>
  <c r="AJ29" i="49"/>
  <c r="AJ23" i="49"/>
  <c r="AJ22" i="49"/>
  <c r="AJ21" i="49"/>
  <c r="AJ15" i="49"/>
  <c r="AJ14" i="49"/>
  <c r="AJ16" i="49" s="1"/>
  <c r="AJ34" i="49" s="1"/>
  <c r="AJ13" i="49"/>
  <c r="AF31" i="49"/>
  <c r="AF30" i="49"/>
  <c r="AF29" i="49"/>
  <c r="AF32" i="49" s="1"/>
  <c r="AF34" i="49" s="1"/>
  <c r="AF23" i="49"/>
  <c r="AF22" i="49"/>
  <c r="AF21" i="49"/>
  <c r="AF24" i="49" s="1"/>
  <c r="AF14" i="49"/>
  <c r="AF15" i="49"/>
  <c r="AF13" i="49"/>
  <c r="AF16" i="49" s="1"/>
  <c r="Z31" i="49"/>
  <c r="AA31" i="49"/>
  <c r="Z30" i="49"/>
  <c r="AA30" i="49"/>
  <c r="Z29" i="49"/>
  <c r="AA29" i="49"/>
  <c r="Z23" i="49"/>
  <c r="AA23" i="49"/>
  <c r="AB23" i="49" s="1"/>
  <c r="Z22" i="49"/>
  <c r="AA22" i="49"/>
  <c r="Z21" i="49"/>
  <c r="AB21" i="49" s="1"/>
  <c r="AA21" i="49"/>
  <c r="Z14" i="49"/>
  <c r="AA14" i="49"/>
  <c r="Z15" i="49"/>
  <c r="AB15" i="49"/>
  <c r="AA15" i="49"/>
  <c r="Z13" i="49"/>
  <c r="Z16" i="49" s="1"/>
  <c r="AA13" i="49"/>
  <c r="X31" i="49"/>
  <c r="X30" i="49"/>
  <c r="X29" i="49"/>
  <c r="X23" i="49"/>
  <c r="X22" i="49"/>
  <c r="X21" i="49"/>
  <c r="X14" i="49"/>
  <c r="X15" i="49"/>
  <c r="X13" i="49"/>
  <c r="N31" i="49"/>
  <c r="N30" i="49"/>
  <c r="N29" i="49"/>
  <c r="N32" i="49" s="1"/>
  <c r="N23" i="49"/>
  <c r="N22" i="49"/>
  <c r="N21" i="49"/>
  <c r="N14" i="49"/>
  <c r="N15" i="49"/>
  <c r="N13" i="49"/>
  <c r="AI16" i="49"/>
  <c r="AI34" i="49" s="1"/>
  <c r="AI24" i="49"/>
  <c r="AI32" i="49"/>
  <c r="AH16" i="49"/>
  <c r="AH24" i="49"/>
  <c r="AH32" i="49"/>
  <c r="AG16" i="49"/>
  <c r="AG24" i="49"/>
  <c r="AG32" i="49"/>
  <c r="AE16" i="49"/>
  <c r="AE34" i="49" s="1"/>
  <c r="AE24" i="49"/>
  <c r="AE32" i="49"/>
  <c r="AD16" i="49"/>
  <c r="AD34" i="49" s="1"/>
  <c r="AD24" i="49"/>
  <c r="AD32" i="49"/>
  <c r="AC16" i="49"/>
  <c r="AC34" i="49" s="1"/>
  <c r="AC24" i="49"/>
  <c r="AC32" i="49"/>
  <c r="Y13" i="49"/>
  <c r="Y16" i="49" s="1"/>
  <c r="Y14" i="49"/>
  <c r="Y15" i="49"/>
  <c r="Y21" i="49"/>
  <c r="Y24" i="49" s="1"/>
  <c r="Y22" i="49"/>
  <c r="Y23" i="49"/>
  <c r="Y29" i="49"/>
  <c r="Y32" i="49" s="1"/>
  <c r="Y34" i="49" s="1"/>
  <c r="Y30" i="49"/>
  <c r="Y31" i="49"/>
  <c r="W16" i="49"/>
  <c r="W34" i="49"/>
  <c r="W24" i="49"/>
  <c r="W32" i="49"/>
  <c r="V16" i="49"/>
  <c r="V24" i="49"/>
  <c r="V34" i="49" s="1"/>
  <c r="V32" i="49"/>
  <c r="U16" i="49"/>
  <c r="U24" i="49"/>
  <c r="U34" i="49"/>
  <c r="U32" i="49"/>
  <c r="S16" i="49"/>
  <c r="S24" i="49"/>
  <c r="S32" i="49"/>
  <c r="S34" i="49" s="1"/>
  <c r="O16" i="49"/>
  <c r="O24" i="49"/>
  <c r="O32" i="49"/>
  <c r="O34" i="49" s="1"/>
  <c r="M16" i="49"/>
  <c r="M24" i="49"/>
  <c r="M32" i="49"/>
  <c r="L16" i="49"/>
  <c r="L34" i="49" s="1"/>
  <c r="L24" i="49"/>
  <c r="L32" i="49"/>
  <c r="K16" i="49"/>
  <c r="K24" i="49"/>
  <c r="K32" i="49"/>
  <c r="I16" i="49"/>
  <c r="I34" i="49"/>
  <c r="I24" i="49"/>
  <c r="I32" i="49"/>
  <c r="C16" i="49"/>
  <c r="C24" i="49"/>
  <c r="C32" i="49"/>
  <c r="Y9" i="37"/>
  <c r="Z9" i="37" s="1"/>
  <c r="AE9" i="37"/>
  <c r="AF9" i="37" s="1"/>
  <c r="Y10" i="37"/>
  <c r="Z10" i="37" s="1"/>
  <c r="AE10" i="37"/>
  <c r="AF10" i="37" s="1"/>
  <c r="Y11" i="37"/>
  <c r="Z11" i="37" s="1"/>
  <c r="AE11" i="37"/>
  <c r="AF11" i="37" s="1"/>
  <c r="Y12" i="37"/>
  <c r="Z12" i="37" s="1"/>
  <c r="AE12" i="37"/>
  <c r="AF12" i="37" s="1"/>
  <c r="Y13" i="37"/>
  <c r="Z13" i="37" s="1"/>
  <c r="AE13" i="37"/>
  <c r="AF13" i="37" s="1"/>
  <c r="Y14" i="37"/>
  <c r="Z14" i="37" s="1"/>
  <c r="AF14" i="37"/>
  <c r="Y15" i="37"/>
  <c r="Z15" i="37"/>
  <c r="AE15" i="37"/>
  <c r="AF15" i="37"/>
  <c r="Y16" i="37"/>
  <c r="Z16" i="37"/>
  <c r="AE16" i="37"/>
  <c r="AF16" i="37"/>
  <c r="Y17" i="37"/>
  <c r="Z17" i="37"/>
  <c r="AE17" i="37"/>
  <c r="AF17" i="37"/>
  <c r="Y18" i="37"/>
  <c r="Z18" i="37"/>
  <c r="AE18" i="37"/>
  <c r="AF18" i="37"/>
  <c r="Y19" i="37"/>
  <c r="Z19" i="37" s="1"/>
  <c r="AE19" i="37"/>
  <c r="AF19" i="37" s="1"/>
  <c r="M9" i="37"/>
  <c r="N9" i="37"/>
  <c r="M10" i="37"/>
  <c r="N10" i="37"/>
  <c r="M11" i="37"/>
  <c r="N11" i="37"/>
  <c r="M12" i="37"/>
  <c r="M13" i="37"/>
  <c r="S13" i="37" s="1"/>
  <c r="M14" i="37"/>
  <c r="M15" i="37"/>
  <c r="S15" i="37" s="1"/>
  <c r="M16" i="37"/>
  <c r="M17" i="37"/>
  <c r="M18" i="37"/>
  <c r="M19" i="37"/>
  <c r="N19" i="37" s="1"/>
  <c r="T19" i="37" s="1"/>
  <c r="S35" i="52"/>
  <c r="T35" i="52"/>
  <c r="U35" i="52"/>
  <c r="R35" i="52"/>
  <c r="Q35" i="52"/>
  <c r="S34" i="52"/>
  <c r="V34" i="52"/>
  <c r="T34" i="52"/>
  <c r="U34" i="52"/>
  <c r="R34" i="52"/>
  <c r="Q34" i="52"/>
  <c r="S33" i="52"/>
  <c r="T33" i="52"/>
  <c r="T36" i="52" s="1"/>
  <c r="U33" i="52"/>
  <c r="U36" i="52" s="1"/>
  <c r="R33" i="52"/>
  <c r="Q33" i="52"/>
  <c r="Q36" i="52"/>
  <c r="S26" i="52"/>
  <c r="T26" i="52"/>
  <c r="U26" i="52"/>
  <c r="R26" i="52"/>
  <c r="Q26" i="52"/>
  <c r="S25" i="52"/>
  <c r="T25" i="52"/>
  <c r="U25" i="52"/>
  <c r="R25" i="52"/>
  <c r="Q25" i="52"/>
  <c r="S24" i="52"/>
  <c r="V24" i="52" s="1"/>
  <c r="T24" i="52"/>
  <c r="U24" i="52"/>
  <c r="R24" i="52"/>
  <c r="Q24" i="52"/>
  <c r="S21" i="52"/>
  <c r="T21" i="52"/>
  <c r="V21" i="52" s="1"/>
  <c r="U21" i="52"/>
  <c r="R21" i="52"/>
  <c r="Q21" i="52"/>
  <c r="S20" i="52"/>
  <c r="T20" i="52"/>
  <c r="U20" i="52"/>
  <c r="V20" i="52" s="1"/>
  <c r="R20" i="52"/>
  <c r="Q20" i="52"/>
  <c r="Q22" i="52" s="1"/>
  <c r="S19" i="52"/>
  <c r="T19" i="52"/>
  <c r="U19" i="52"/>
  <c r="R19" i="52"/>
  <c r="R22" i="52" s="1"/>
  <c r="Q19" i="52"/>
  <c r="Q11" i="52"/>
  <c r="R11" i="52"/>
  <c r="S11" i="52"/>
  <c r="V11" i="52" s="1"/>
  <c r="T11" i="52"/>
  <c r="U11" i="52"/>
  <c r="Q12" i="52"/>
  <c r="R12" i="52"/>
  <c r="S12" i="52"/>
  <c r="V12" i="52" s="1"/>
  <c r="T12" i="52"/>
  <c r="U12" i="52"/>
  <c r="AB30" i="51"/>
  <c r="AC30" i="51"/>
  <c r="AD30" i="51"/>
  <c r="AA30" i="51"/>
  <c r="AB29" i="51"/>
  <c r="AC29" i="51"/>
  <c r="AD29" i="51"/>
  <c r="AA29" i="51"/>
  <c r="AB28" i="51"/>
  <c r="AB31" i="51" s="1"/>
  <c r="AC28" i="51"/>
  <c r="AC31" i="51"/>
  <c r="AD28" i="51"/>
  <c r="AA28" i="51"/>
  <c r="AA31" i="51" s="1"/>
  <c r="AB22" i="51"/>
  <c r="AC22" i="51"/>
  <c r="AD22" i="51"/>
  <c r="AA22" i="51"/>
  <c r="AB21" i="51"/>
  <c r="AC21" i="51"/>
  <c r="AD21" i="51"/>
  <c r="AA21" i="51"/>
  <c r="AB20" i="51"/>
  <c r="AC20" i="51"/>
  <c r="AD20" i="51"/>
  <c r="AD23" i="51"/>
  <c r="AA20" i="51"/>
  <c r="AA23" i="51"/>
  <c r="AB12" i="51"/>
  <c r="P33" i="29"/>
  <c r="AH15" i="51"/>
  <c r="AH23" i="51"/>
  <c r="AH31" i="51"/>
  <c r="AI15" i="51"/>
  <c r="AI23" i="51"/>
  <c r="AI31" i="51"/>
  <c r="AJ15" i="51"/>
  <c r="AJ23" i="51"/>
  <c r="AJ31" i="51"/>
  <c r="M15" i="51"/>
  <c r="M23" i="51"/>
  <c r="M31" i="51"/>
  <c r="AG31" i="51"/>
  <c r="X31" i="51"/>
  <c r="W31" i="51"/>
  <c r="V31" i="51"/>
  <c r="U31" i="51"/>
  <c r="T31" i="51"/>
  <c r="P31" i="51"/>
  <c r="L31" i="51"/>
  <c r="K31" i="51"/>
  <c r="J31" i="51"/>
  <c r="I31" i="51"/>
  <c r="AG23" i="51"/>
  <c r="AG33" i="51" s="1"/>
  <c r="X23" i="51"/>
  <c r="W23" i="51"/>
  <c r="V23" i="51"/>
  <c r="U23" i="51"/>
  <c r="T23" i="51"/>
  <c r="P23" i="51"/>
  <c r="L23" i="51"/>
  <c r="L33" i="51"/>
  <c r="K23" i="51"/>
  <c r="J23" i="51"/>
  <c r="I23" i="51"/>
  <c r="J15" i="51"/>
  <c r="J33" i="51" s="1"/>
  <c r="K15" i="51"/>
  <c r="K33" i="51" s="1"/>
  <c r="L15" i="51"/>
  <c r="P15" i="51"/>
  <c r="T15" i="51"/>
  <c r="T33" i="51" s="1"/>
  <c r="U15" i="51"/>
  <c r="V15" i="51"/>
  <c r="W15" i="51"/>
  <c r="X15" i="51"/>
  <c r="X33" i="51"/>
  <c r="AA12" i="51"/>
  <c r="AA13" i="51"/>
  <c r="AA14" i="51"/>
  <c r="AA15" i="51" s="1"/>
  <c r="AB13" i="51"/>
  <c r="AB14" i="51"/>
  <c r="AC12" i="51"/>
  <c r="AC13" i="51"/>
  <c r="AC14" i="51"/>
  <c r="AD12" i="51"/>
  <c r="AD13" i="51"/>
  <c r="AD14" i="51"/>
  <c r="AG15" i="51"/>
  <c r="R23" i="41"/>
  <c r="R29" i="41"/>
  <c r="R30" i="41" s="1"/>
  <c r="AE8" i="37"/>
  <c r="AF8" i="37" s="1"/>
  <c r="Y8" i="37"/>
  <c r="Z8" i="37" s="1"/>
  <c r="K10" i="52"/>
  <c r="Q10" i="52"/>
  <c r="Q13" i="52" s="1"/>
  <c r="R10" i="52"/>
  <c r="R13" i="52" s="1"/>
  <c r="S10" i="52"/>
  <c r="T10" i="52"/>
  <c r="U10" i="52"/>
  <c r="AA10" i="52"/>
  <c r="AA13" i="52" s="1"/>
  <c r="AF10" i="52"/>
  <c r="K11" i="52"/>
  <c r="AA11" i="52"/>
  <c r="AF11" i="52"/>
  <c r="K12" i="52"/>
  <c r="AA12" i="52"/>
  <c r="AF12" i="52"/>
  <c r="H13" i="52"/>
  <c r="I13" i="52"/>
  <c r="J13" i="52"/>
  <c r="M13" i="52"/>
  <c r="N13" i="52"/>
  <c r="O13" i="52"/>
  <c r="P13" i="52"/>
  <c r="W13" i="52"/>
  <c r="X13" i="52"/>
  <c r="Y13" i="52"/>
  <c r="Z13" i="52"/>
  <c r="AB13" i="52"/>
  <c r="AB38" i="52" s="1"/>
  <c r="AC13" i="52"/>
  <c r="AD13" i="52"/>
  <c r="AE13" i="52"/>
  <c r="K19" i="52"/>
  <c r="AA19" i="52"/>
  <c r="AA22" i="52" s="1"/>
  <c r="AA28" i="52" s="1"/>
  <c r="AF19" i="52"/>
  <c r="K20" i="52"/>
  <c r="AA20" i="52"/>
  <c r="AF20" i="52"/>
  <c r="K21" i="52"/>
  <c r="AA21" i="52"/>
  <c r="AF21" i="52"/>
  <c r="G22" i="52"/>
  <c r="H22" i="52"/>
  <c r="I22" i="52"/>
  <c r="J22" i="52"/>
  <c r="M22" i="52"/>
  <c r="N22" i="52"/>
  <c r="O22" i="52"/>
  <c r="P22" i="52"/>
  <c r="W22" i="52"/>
  <c r="W28" i="52" s="1"/>
  <c r="W38" i="52" s="1"/>
  <c r="X22" i="52"/>
  <c r="Y22" i="52"/>
  <c r="Z22" i="52"/>
  <c r="AB22" i="52"/>
  <c r="AB28" i="52" s="1"/>
  <c r="AC22" i="52"/>
  <c r="AC28" i="52"/>
  <c r="AC38" i="52" s="1"/>
  <c r="AD22" i="52"/>
  <c r="AE22" i="52"/>
  <c r="AE28" i="52" s="1"/>
  <c r="K24" i="52"/>
  <c r="AA24" i="52"/>
  <c r="AF24" i="52"/>
  <c r="K25" i="52"/>
  <c r="K27" i="52"/>
  <c r="AA25" i="52"/>
  <c r="AF25" i="52"/>
  <c r="K26" i="52"/>
  <c r="AA26" i="52"/>
  <c r="AF26" i="52"/>
  <c r="AF27" i="52"/>
  <c r="G27" i="52"/>
  <c r="G28" i="52"/>
  <c r="G38" i="52" s="1"/>
  <c r="H27" i="52"/>
  <c r="I27" i="52"/>
  <c r="I28" i="52"/>
  <c r="J27" i="52"/>
  <c r="M27" i="52"/>
  <c r="M28" i="52" s="1"/>
  <c r="N27" i="52"/>
  <c r="O27" i="52"/>
  <c r="O28" i="52"/>
  <c r="P27" i="52"/>
  <c r="W27" i="52"/>
  <c r="X27" i="52"/>
  <c r="X28" i="52" s="1"/>
  <c r="Y27" i="52"/>
  <c r="Z27" i="52"/>
  <c r="Z28" i="52"/>
  <c r="Z38" i="52" s="1"/>
  <c r="AB27" i="52"/>
  <c r="AC27" i="52"/>
  <c r="AD27" i="52"/>
  <c r="AE27" i="52"/>
  <c r="K33" i="52"/>
  <c r="AA33" i="52"/>
  <c r="AF33" i="52"/>
  <c r="K34" i="52"/>
  <c r="AA34" i="52"/>
  <c r="AF34" i="52"/>
  <c r="K35" i="52"/>
  <c r="AA35" i="52"/>
  <c r="AF35" i="52"/>
  <c r="G36" i="52"/>
  <c r="H36" i="52"/>
  <c r="I36" i="52"/>
  <c r="J36" i="52"/>
  <c r="M36" i="52"/>
  <c r="N36" i="52"/>
  <c r="O36" i="52"/>
  <c r="P36" i="52"/>
  <c r="W36" i="52"/>
  <c r="X36" i="52"/>
  <c r="Y36" i="52"/>
  <c r="Z36" i="52"/>
  <c r="AB36" i="52"/>
  <c r="AC36" i="52"/>
  <c r="AD36" i="52"/>
  <c r="AE36" i="52"/>
  <c r="C15" i="51"/>
  <c r="I15" i="51"/>
  <c r="I33" i="51" s="1"/>
  <c r="C23" i="51"/>
  <c r="C31" i="51"/>
  <c r="S43" i="35"/>
  <c r="S46" i="35" s="1"/>
  <c r="S44" i="35"/>
  <c r="S45" i="35"/>
  <c r="S48" i="35"/>
  <c r="S51" i="35" s="1"/>
  <c r="S49" i="35"/>
  <c r="S50" i="35"/>
  <c r="I46" i="35"/>
  <c r="O46" i="35"/>
  <c r="T46" i="35"/>
  <c r="I51" i="35"/>
  <c r="O51" i="35"/>
  <c r="O52" i="35" s="1"/>
  <c r="J46" i="35"/>
  <c r="P46" i="35"/>
  <c r="J51" i="35"/>
  <c r="P51" i="35"/>
  <c r="K46" i="35"/>
  <c r="Q46" i="35"/>
  <c r="K51" i="35"/>
  <c r="Q51" i="35"/>
  <c r="L46" i="35"/>
  <c r="R46" i="35"/>
  <c r="L51" i="35"/>
  <c r="R51" i="35"/>
  <c r="S28" i="35"/>
  <c r="S29" i="35"/>
  <c r="S30" i="35"/>
  <c r="T28" i="35"/>
  <c r="T29" i="35"/>
  <c r="T30" i="35"/>
  <c r="U28" i="35"/>
  <c r="U29" i="35"/>
  <c r="U30" i="35"/>
  <c r="V28" i="35"/>
  <c r="V29" i="35"/>
  <c r="V30" i="35"/>
  <c r="W28" i="35"/>
  <c r="W29" i="35"/>
  <c r="W30" i="35"/>
  <c r="Y31" i="35"/>
  <c r="Y37" i="35" s="1"/>
  <c r="Z31" i="35"/>
  <c r="AA31" i="35"/>
  <c r="AB31" i="35"/>
  <c r="T18" i="35"/>
  <c r="T19" i="35"/>
  <c r="T20" i="35"/>
  <c r="U18" i="35"/>
  <c r="U19" i="35"/>
  <c r="U20" i="35"/>
  <c r="V18" i="35"/>
  <c r="V19" i="35"/>
  <c r="V20" i="35"/>
  <c r="W18" i="35"/>
  <c r="W19" i="35"/>
  <c r="W20" i="35"/>
  <c r="X20" i="35" s="1"/>
  <c r="Y22" i="35"/>
  <c r="T9" i="35"/>
  <c r="T10" i="35"/>
  <c r="T11" i="35"/>
  <c r="U9" i="35"/>
  <c r="U10" i="35"/>
  <c r="U11" i="35"/>
  <c r="V9" i="35"/>
  <c r="V10" i="35"/>
  <c r="V11" i="35"/>
  <c r="W9" i="35"/>
  <c r="W10" i="35"/>
  <c r="W11" i="35"/>
  <c r="Y13" i="35"/>
  <c r="Z13" i="35"/>
  <c r="AA13" i="35"/>
  <c r="AB13" i="35"/>
  <c r="AC9" i="35"/>
  <c r="AC10" i="35"/>
  <c r="AC11" i="35"/>
  <c r="AD13" i="35"/>
  <c r="AE13" i="35"/>
  <c r="AF13" i="35"/>
  <c r="AG13" i="35"/>
  <c r="T12" i="35"/>
  <c r="U12" i="35"/>
  <c r="V12" i="35"/>
  <c r="W12" i="35"/>
  <c r="T21" i="35"/>
  <c r="U21" i="35"/>
  <c r="V21" i="35"/>
  <c r="W21" i="35"/>
  <c r="T33" i="35"/>
  <c r="U33" i="35"/>
  <c r="V33" i="35"/>
  <c r="W33" i="35"/>
  <c r="T34" i="35"/>
  <c r="U34" i="35"/>
  <c r="V34" i="35"/>
  <c r="W34" i="35"/>
  <c r="X34" i="35"/>
  <c r="T35" i="35"/>
  <c r="U35" i="35"/>
  <c r="V35" i="35"/>
  <c r="X35" i="35"/>
  <c r="W35" i="35"/>
  <c r="I36" i="35"/>
  <c r="O36" i="35"/>
  <c r="J36" i="35"/>
  <c r="P36" i="35"/>
  <c r="K36" i="35"/>
  <c r="Q36" i="35"/>
  <c r="L36" i="35"/>
  <c r="R36" i="35"/>
  <c r="I31" i="35"/>
  <c r="I37" i="35" s="1"/>
  <c r="O31" i="35"/>
  <c r="O37" i="35" s="1"/>
  <c r="J31" i="35"/>
  <c r="J37" i="35"/>
  <c r="P31" i="35"/>
  <c r="P37" i="35"/>
  <c r="K31" i="35"/>
  <c r="K37" i="35"/>
  <c r="Q31" i="35"/>
  <c r="L31" i="35"/>
  <c r="L37" i="35" s="1"/>
  <c r="R31" i="35"/>
  <c r="T43" i="35"/>
  <c r="U43" i="35"/>
  <c r="V43" i="35"/>
  <c r="W43" i="35"/>
  <c r="T44" i="35"/>
  <c r="U44" i="35"/>
  <c r="V44" i="35"/>
  <c r="W44" i="35"/>
  <c r="T45" i="35"/>
  <c r="U45" i="35"/>
  <c r="V45" i="35"/>
  <c r="W45" i="35"/>
  <c r="T47" i="35"/>
  <c r="U47" i="35"/>
  <c r="V47" i="35"/>
  <c r="W47" i="35"/>
  <c r="T48" i="35"/>
  <c r="U48" i="35"/>
  <c r="V48" i="35"/>
  <c r="W48" i="35"/>
  <c r="T49" i="35"/>
  <c r="U49" i="35"/>
  <c r="V49" i="35"/>
  <c r="W49" i="35"/>
  <c r="T50" i="35"/>
  <c r="U50" i="35"/>
  <c r="V50" i="35"/>
  <c r="W50" i="35"/>
  <c r="T57" i="35"/>
  <c r="U57" i="35"/>
  <c r="V57" i="35"/>
  <c r="W57" i="35"/>
  <c r="T58" i="35"/>
  <c r="U58" i="35"/>
  <c r="V58" i="35"/>
  <c r="W58" i="35"/>
  <c r="T59" i="35"/>
  <c r="U59" i="35"/>
  <c r="X59" i="35"/>
  <c r="V59" i="35"/>
  <c r="W59" i="35"/>
  <c r="I60" i="35"/>
  <c r="O60" i="35"/>
  <c r="J60" i="35"/>
  <c r="P60" i="35"/>
  <c r="K60" i="35"/>
  <c r="Q60" i="35"/>
  <c r="L60" i="35"/>
  <c r="R60" i="35"/>
  <c r="W60" i="35"/>
  <c r="I13" i="35"/>
  <c r="I22" i="35"/>
  <c r="O13" i="35"/>
  <c r="O22" i="35"/>
  <c r="J13" i="35"/>
  <c r="J22" i="35"/>
  <c r="P13" i="35"/>
  <c r="P22" i="35"/>
  <c r="K13" i="35"/>
  <c r="K22" i="35"/>
  <c r="Q13" i="35"/>
  <c r="Q22" i="35"/>
  <c r="L13" i="35"/>
  <c r="L22" i="35"/>
  <c r="R13" i="35"/>
  <c r="R22" i="35"/>
  <c r="P12" i="29"/>
  <c r="J13" i="29"/>
  <c r="M13" i="29" s="1"/>
  <c r="N13" i="29"/>
  <c r="J14" i="29"/>
  <c r="M14" i="29"/>
  <c r="N14" i="29" s="1"/>
  <c r="J15" i="29"/>
  <c r="M15" i="29" s="1"/>
  <c r="N15" i="29"/>
  <c r="P15" i="29" s="1"/>
  <c r="J16" i="29"/>
  <c r="M16" i="29" s="1"/>
  <c r="N16" i="29" s="1"/>
  <c r="P16" i="29" s="1"/>
  <c r="J17" i="29"/>
  <c r="M17" i="29"/>
  <c r="N17" i="29" s="1"/>
  <c r="P17" i="29" s="1"/>
  <c r="J18" i="29"/>
  <c r="M18" i="29"/>
  <c r="N18" i="29"/>
  <c r="J19" i="29"/>
  <c r="M19" i="29"/>
  <c r="N19" i="29"/>
  <c r="P19" i="29"/>
  <c r="J20" i="29"/>
  <c r="M20" i="29"/>
  <c r="N20" i="29"/>
  <c r="J21" i="29"/>
  <c r="M21" i="29" s="1"/>
  <c r="N21" i="29" s="1"/>
  <c r="J22" i="29"/>
  <c r="M22" i="29"/>
  <c r="N22" i="29" s="1"/>
  <c r="P22" i="29"/>
  <c r="J23" i="29"/>
  <c r="M23" i="29" s="1"/>
  <c r="N23" i="29" s="1"/>
  <c r="P23" i="29" s="1"/>
  <c r="J24" i="29"/>
  <c r="M24" i="29" s="1"/>
  <c r="N24" i="29" s="1"/>
  <c r="P24" i="29" s="1"/>
  <c r="J25" i="29"/>
  <c r="M25" i="29"/>
  <c r="N25" i="29"/>
  <c r="P25" i="29" s="1"/>
  <c r="J26" i="29"/>
  <c r="M26" i="29"/>
  <c r="N26" i="29"/>
  <c r="P26" i="29" s="1"/>
  <c r="J27" i="29"/>
  <c r="M27" i="29"/>
  <c r="N27" i="29"/>
  <c r="P27" i="29" s="1"/>
  <c r="J28" i="29"/>
  <c r="M28" i="29"/>
  <c r="N28" i="29"/>
  <c r="P28" i="29" s="1"/>
  <c r="AJ20" i="32"/>
  <c r="AC20" i="32"/>
  <c r="J20" i="32"/>
  <c r="R20" i="32"/>
  <c r="U20" i="32"/>
  <c r="T20" i="32"/>
  <c r="S20" i="32"/>
  <c r="AJ19" i="32"/>
  <c r="AC19" i="32"/>
  <c r="J19" i="32"/>
  <c r="V19" i="32" s="1"/>
  <c r="R19" i="32"/>
  <c r="U19" i="32"/>
  <c r="T19" i="32"/>
  <c r="S19" i="32"/>
  <c r="AJ18" i="32"/>
  <c r="AC18" i="32"/>
  <c r="J18" i="32"/>
  <c r="R18" i="32"/>
  <c r="U18" i="32"/>
  <c r="T18" i="32"/>
  <c r="S18" i="32"/>
  <c r="AJ17" i="32"/>
  <c r="AC17" i="32"/>
  <c r="J17" i="32"/>
  <c r="R17" i="32"/>
  <c r="V17" i="32" s="1"/>
  <c r="U17" i="32"/>
  <c r="T17" i="32"/>
  <c r="S17" i="32"/>
  <c r="AJ16" i="32"/>
  <c r="AC16" i="32"/>
  <c r="J16" i="32"/>
  <c r="R16" i="32"/>
  <c r="U16" i="32"/>
  <c r="T16" i="32"/>
  <c r="S16" i="32"/>
  <c r="AJ15" i="32"/>
  <c r="AC15" i="32"/>
  <c r="J15" i="32"/>
  <c r="V15" i="32" s="1"/>
  <c r="R15" i="32"/>
  <c r="U15" i="32"/>
  <c r="T15" i="32"/>
  <c r="S15" i="32"/>
  <c r="AJ14" i="32"/>
  <c r="AC14" i="32"/>
  <c r="J14" i="32"/>
  <c r="R14" i="32"/>
  <c r="U14" i="32"/>
  <c r="T14" i="32"/>
  <c r="T10" i="32" s="1"/>
  <c r="S14" i="32"/>
  <c r="AJ13" i="32"/>
  <c r="AC13" i="32"/>
  <c r="J13" i="32"/>
  <c r="R13" i="32"/>
  <c r="U13" i="32"/>
  <c r="T13" i="32"/>
  <c r="S13" i="32"/>
  <c r="S10" i="32" s="1"/>
  <c r="AJ12" i="32"/>
  <c r="AC12" i="32"/>
  <c r="J12" i="32"/>
  <c r="V12" i="32" s="1"/>
  <c r="U12" i="32"/>
  <c r="T12" i="32"/>
  <c r="S12" i="32"/>
  <c r="AI10" i="32"/>
  <c r="AH10" i="32"/>
  <c r="AG10" i="32"/>
  <c r="AF10" i="32"/>
  <c r="AD10" i="32"/>
  <c r="AB10" i="32"/>
  <c r="AA10" i="32"/>
  <c r="Z10" i="32"/>
  <c r="Y10" i="32"/>
  <c r="W10" i="32"/>
  <c r="Q10" i="32"/>
  <c r="P10" i="32"/>
  <c r="O10" i="32"/>
  <c r="M10" i="32"/>
  <c r="K10" i="32"/>
  <c r="I10" i="32"/>
  <c r="H10" i="32"/>
  <c r="G10" i="32"/>
  <c r="E10" i="32"/>
  <c r="C10" i="32"/>
  <c r="AF12" i="42"/>
  <c r="AA12" i="42"/>
  <c r="S12" i="42"/>
  <c r="T12" i="42"/>
  <c r="U12" i="42"/>
  <c r="R12" i="42"/>
  <c r="Q12" i="42"/>
  <c r="K12" i="42"/>
  <c r="AF11" i="42"/>
  <c r="AA11" i="42"/>
  <c r="S11" i="42"/>
  <c r="T11" i="42"/>
  <c r="U11" i="42"/>
  <c r="R11" i="42"/>
  <c r="Q11" i="42"/>
  <c r="K11" i="42"/>
  <c r="AF10" i="42"/>
  <c r="AF8" i="42"/>
  <c r="AA10" i="42"/>
  <c r="AA8" i="42" s="1"/>
  <c r="S10" i="42"/>
  <c r="T10" i="42"/>
  <c r="T8" i="42"/>
  <c r="U10" i="42"/>
  <c r="U8" i="42" s="1"/>
  <c r="R10" i="42"/>
  <c r="Q10" i="42"/>
  <c r="Q8" i="42"/>
  <c r="K10" i="42"/>
  <c r="K8" i="42" s="1"/>
  <c r="AE8" i="42"/>
  <c r="AD8" i="42"/>
  <c r="AC8" i="42"/>
  <c r="AB8" i="42"/>
  <c r="Z8" i="42"/>
  <c r="Y8" i="42"/>
  <c r="X8" i="42"/>
  <c r="W8" i="42"/>
  <c r="P8" i="42"/>
  <c r="O8" i="42"/>
  <c r="N8" i="42"/>
  <c r="M8" i="42"/>
  <c r="J8" i="42"/>
  <c r="I8" i="42"/>
  <c r="H8" i="42"/>
  <c r="G8" i="42"/>
  <c r="AA13" i="38"/>
  <c r="AA27" i="38"/>
  <c r="AA36" i="38"/>
  <c r="Z13" i="38"/>
  <c r="Z22" i="38"/>
  <c r="Z27" i="38"/>
  <c r="Z28" i="38" s="1"/>
  <c r="Z38" i="38" s="1"/>
  <c r="Z36" i="38"/>
  <c r="Y13" i="38"/>
  <c r="Y22" i="38"/>
  <c r="Y27" i="38"/>
  <c r="Y28" i="38" s="1"/>
  <c r="Y36" i="38"/>
  <c r="X13" i="38"/>
  <c r="X22" i="38"/>
  <c r="X27" i="38"/>
  <c r="X28" i="38" s="1"/>
  <c r="X38" i="38" s="1"/>
  <c r="X36" i="38"/>
  <c r="W13" i="38"/>
  <c r="W22" i="38"/>
  <c r="W27" i="38"/>
  <c r="W36" i="38"/>
  <c r="V13" i="38"/>
  <c r="V22" i="38"/>
  <c r="V27" i="38"/>
  <c r="V36" i="38"/>
  <c r="U13" i="38"/>
  <c r="U22" i="38"/>
  <c r="U27" i="38"/>
  <c r="U28" i="38" s="1"/>
  <c r="U38" i="38" s="1"/>
  <c r="U36" i="38"/>
  <c r="T13" i="38"/>
  <c r="T22" i="38"/>
  <c r="T27" i="38"/>
  <c r="T36" i="38"/>
  <c r="R13" i="38"/>
  <c r="R38" i="38" s="1"/>
  <c r="Q36" i="38"/>
  <c r="P10" i="38"/>
  <c r="P11" i="38"/>
  <c r="P12" i="38"/>
  <c r="P27" i="38"/>
  <c r="P28" i="38"/>
  <c r="P36" i="38"/>
  <c r="O36" i="38"/>
  <c r="N13" i="38"/>
  <c r="N22" i="38"/>
  <c r="N27" i="38"/>
  <c r="N28" i="38" s="1"/>
  <c r="N36" i="38"/>
  <c r="M13" i="38"/>
  <c r="M22" i="38"/>
  <c r="M28" i="38" s="1"/>
  <c r="M38" i="38" s="1"/>
  <c r="M27" i="38"/>
  <c r="M36" i="38"/>
  <c r="L13" i="38"/>
  <c r="L22" i="38"/>
  <c r="L28" i="38" s="1"/>
  <c r="L27" i="38"/>
  <c r="L36" i="38"/>
  <c r="J13" i="38"/>
  <c r="J36" i="38"/>
  <c r="I13" i="38"/>
  <c r="I22" i="38"/>
  <c r="I27" i="38"/>
  <c r="I36" i="38"/>
  <c r="H13" i="38"/>
  <c r="H22" i="38"/>
  <c r="H28" i="38" s="1"/>
  <c r="H27" i="38"/>
  <c r="H36" i="38"/>
  <c r="G13" i="38"/>
  <c r="G22" i="38"/>
  <c r="G27" i="38"/>
  <c r="G28" i="38" s="1"/>
  <c r="G36" i="38"/>
  <c r="C23" i="41"/>
  <c r="C29" i="41"/>
  <c r="C30" i="41"/>
  <c r="I29" i="41"/>
  <c r="P16" i="41"/>
  <c r="P23" i="41"/>
  <c r="P29" i="41"/>
  <c r="U29" i="41"/>
  <c r="H13" i="40"/>
  <c r="H22" i="40"/>
  <c r="H28" i="40"/>
  <c r="H38" i="40" s="1"/>
  <c r="H27" i="40"/>
  <c r="H36" i="40"/>
  <c r="I13" i="40"/>
  <c r="I22" i="40"/>
  <c r="I27" i="40"/>
  <c r="I36" i="40"/>
  <c r="J13" i="40"/>
  <c r="J22" i="40"/>
  <c r="J28" i="40"/>
  <c r="J38" i="40" s="1"/>
  <c r="J27" i="40"/>
  <c r="J36" i="40"/>
  <c r="K10" i="40"/>
  <c r="K13" i="40"/>
  <c r="K11" i="40"/>
  <c r="K12" i="40"/>
  <c r="K19" i="40"/>
  <c r="K20" i="40"/>
  <c r="K22" i="40" s="1"/>
  <c r="K28" i="40" s="1"/>
  <c r="K21" i="40"/>
  <c r="K24" i="40"/>
  <c r="K27" i="40" s="1"/>
  <c r="K25" i="40"/>
  <c r="K26" i="40"/>
  <c r="K33" i="40"/>
  <c r="K36" i="40" s="1"/>
  <c r="K34" i="40"/>
  <c r="K35" i="40"/>
  <c r="L13" i="40"/>
  <c r="L22" i="40"/>
  <c r="L27" i="40"/>
  <c r="L36" i="40"/>
  <c r="O13" i="40"/>
  <c r="O22" i="40"/>
  <c r="O27" i="40"/>
  <c r="O36" i="40"/>
  <c r="P13" i="40"/>
  <c r="P22" i="40"/>
  <c r="P27" i="40"/>
  <c r="P36" i="40"/>
  <c r="Q13" i="40"/>
  <c r="Q22" i="40"/>
  <c r="Q28" i="40" s="1"/>
  <c r="Q38" i="40" s="1"/>
  <c r="Q27" i="40"/>
  <c r="Q36" i="40"/>
  <c r="R10" i="40"/>
  <c r="R11" i="40"/>
  <c r="R12" i="40"/>
  <c r="R13" i="40"/>
  <c r="R19" i="40"/>
  <c r="R20" i="40"/>
  <c r="R21" i="40"/>
  <c r="R24" i="40"/>
  <c r="R27" i="40" s="1"/>
  <c r="R25" i="40"/>
  <c r="R26" i="40"/>
  <c r="R33" i="40"/>
  <c r="R34" i="40"/>
  <c r="R35" i="40"/>
  <c r="S36" i="40"/>
  <c r="T10" i="40"/>
  <c r="T22" i="40"/>
  <c r="U10" i="40"/>
  <c r="U22" i="40"/>
  <c r="U28" i="40" s="1"/>
  <c r="V10" i="40"/>
  <c r="V13" i="40" s="1"/>
  <c r="V36" i="40"/>
  <c r="X13" i="40"/>
  <c r="X38" i="40" s="1"/>
  <c r="X22" i="40"/>
  <c r="X28" i="40" s="1"/>
  <c r="X27" i="40"/>
  <c r="X36" i="40"/>
  <c r="AA13" i="40"/>
  <c r="AA22" i="40"/>
  <c r="AA28" i="40" s="1"/>
  <c r="AA38" i="40" s="1"/>
  <c r="AA27" i="40"/>
  <c r="AA36" i="40"/>
  <c r="AB13" i="40"/>
  <c r="AB22" i="40"/>
  <c r="AB28" i="40" s="1"/>
  <c r="AB27" i="40"/>
  <c r="AB36" i="40"/>
  <c r="AC13" i="40"/>
  <c r="AC22" i="40"/>
  <c r="AC27" i="40"/>
  <c r="AC28" i="40" s="1"/>
  <c r="AC36" i="40"/>
  <c r="AD10" i="40"/>
  <c r="AD11" i="40"/>
  <c r="AD12" i="40"/>
  <c r="AE22" i="40"/>
  <c r="AE28" i="40" s="1"/>
  <c r="AE38" i="40" s="1"/>
  <c r="AE27" i="40"/>
  <c r="AE36" i="40"/>
  <c r="AE13" i="40"/>
  <c r="AH22" i="40"/>
  <c r="AH28" i="40"/>
  <c r="AH27" i="40"/>
  <c r="AH36" i="40"/>
  <c r="AH13" i="40"/>
  <c r="AI22" i="40"/>
  <c r="AI28" i="40" s="1"/>
  <c r="AI27" i="40"/>
  <c r="AI36" i="40"/>
  <c r="AI13" i="40"/>
  <c r="AJ22" i="40"/>
  <c r="AJ27" i="40"/>
  <c r="AJ28" i="40"/>
  <c r="AJ38" i="40" s="1"/>
  <c r="AJ36" i="40"/>
  <c r="AJ13" i="40"/>
  <c r="AK22" i="40"/>
  <c r="AK28" i="40" s="1"/>
  <c r="AK10" i="40"/>
  <c r="AK13" i="40" s="1"/>
  <c r="AK38" i="40" s="1"/>
  <c r="AK11" i="40"/>
  <c r="AK12" i="40"/>
  <c r="E13" i="40"/>
  <c r="E22" i="40"/>
  <c r="E27" i="40"/>
  <c r="E28" i="40"/>
  <c r="E38" i="40" s="1"/>
  <c r="E36" i="40"/>
  <c r="AH59" i="35"/>
  <c r="AC59" i="35"/>
  <c r="S59" i="35"/>
  <c r="M59" i="35"/>
  <c r="AH58" i="35"/>
  <c r="AC58" i="35"/>
  <c r="S58" i="35"/>
  <c r="M58" i="35"/>
  <c r="AH57" i="35"/>
  <c r="AH60" i="35"/>
  <c r="AC57" i="35"/>
  <c r="AC60" i="35" s="1"/>
  <c r="S57" i="35"/>
  <c r="S60" i="35"/>
  <c r="M57" i="35"/>
  <c r="AH50" i="35"/>
  <c r="AC50" i="35"/>
  <c r="M50" i="35"/>
  <c r="M51" i="35" s="1"/>
  <c r="AH49" i="35"/>
  <c r="AC49" i="35"/>
  <c r="M49" i="35"/>
  <c r="AH48" i="35"/>
  <c r="AH51" i="35" s="1"/>
  <c r="AC48" i="35"/>
  <c r="M48" i="35"/>
  <c r="AH45" i="35"/>
  <c r="AC45" i="35"/>
  <c r="M45" i="35"/>
  <c r="AH44" i="35"/>
  <c r="AC44" i="35"/>
  <c r="M44" i="35"/>
  <c r="AH43" i="35"/>
  <c r="AC43" i="35"/>
  <c r="M43" i="35"/>
  <c r="AH35" i="35"/>
  <c r="AC35" i="35"/>
  <c r="S35" i="35"/>
  <c r="M35" i="35"/>
  <c r="AH34" i="35"/>
  <c r="AH36" i="35" s="1"/>
  <c r="AC34" i="35"/>
  <c r="S34" i="35"/>
  <c r="M34" i="35"/>
  <c r="M36" i="35" s="1"/>
  <c r="AH33" i="35"/>
  <c r="AC33" i="35"/>
  <c r="AC36" i="35" s="1"/>
  <c r="S33" i="35"/>
  <c r="M33" i="35"/>
  <c r="AH30" i="35"/>
  <c r="AC30" i="35"/>
  <c r="M30" i="35"/>
  <c r="AH29" i="35"/>
  <c r="AC29" i="35"/>
  <c r="M29" i="35"/>
  <c r="AH28" i="35"/>
  <c r="AC28" i="35"/>
  <c r="AC31" i="35" s="1"/>
  <c r="AC37" i="35"/>
  <c r="M28" i="35"/>
  <c r="M31" i="35" s="1"/>
  <c r="AH20" i="35"/>
  <c r="AC20" i="35"/>
  <c r="S20" i="35"/>
  <c r="M20" i="35"/>
  <c r="AH19" i="35"/>
  <c r="AC19" i="35"/>
  <c r="S19" i="35"/>
  <c r="S22" i="35" s="1"/>
  <c r="M19" i="35"/>
  <c r="AH18" i="35"/>
  <c r="AH22" i="35"/>
  <c r="AC18" i="35"/>
  <c r="AC22" i="35" s="1"/>
  <c r="S18" i="35"/>
  <c r="M18" i="35"/>
  <c r="M22" i="35" s="1"/>
  <c r="S9" i="35"/>
  <c r="S10" i="35"/>
  <c r="S11" i="35"/>
  <c r="U20" i="37"/>
  <c r="V20" i="37"/>
  <c r="W20" i="37"/>
  <c r="X20" i="37"/>
  <c r="AA20" i="37"/>
  <c r="AB20" i="37"/>
  <c r="AC20" i="37"/>
  <c r="AD20" i="37"/>
  <c r="L20" i="37"/>
  <c r="M8" i="37"/>
  <c r="N8" i="37" s="1"/>
  <c r="T8" i="37" s="1"/>
  <c r="W12" i="33"/>
  <c r="W13" i="33"/>
  <c r="W14" i="33"/>
  <c r="W17" i="33"/>
  <c r="W18" i="33"/>
  <c r="W19" i="33"/>
  <c r="W26" i="33"/>
  <c r="W29" i="33" s="1"/>
  <c r="W27" i="33"/>
  <c r="W28" i="33"/>
  <c r="U12" i="33"/>
  <c r="V12" i="33"/>
  <c r="U13" i="33"/>
  <c r="V13" i="33"/>
  <c r="U14" i="33"/>
  <c r="V14" i="33"/>
  <c r="U17" i="33"/>
  <c r="U20" i="33" s="1"/>
  <c r="V17" i="33"/>
  <c r="U18" i="33"/>
  <c r="V18" i="33"/>
  <c r="U19" i="33"/>
  <c r="X19" i="33" s="1"/>
  <c r="V19" i="33"/>
  <c r="U26" i="33"/>
  <c r="V26" i="33"/>
  <c r="U27" i="33"/>
  <c r="V27" i="33"/>
  <c r="X27" i="33" s="1"/>
  <c r="U28" i="33"/>
  <c r="V28" i="33"/>
  <c r="Y15" i="33"/>
  <c r="Y20" i="33"/>
  <c r="Y29" i="33"/>
  <c r="Z15" i="33"/>
  <c r="Z21" i="33"/>
  <c r="Z31" i="33" s="1"/>
  <c r="Z20" i="33"/>
  <c r="Z29" i="33"/>
  <c r="AA15" i="33"/>
  <c r="AA21" i="33" s="1"/>
  <c r="AA31" i="33" s="1"/>
  <c r="AA20" i="33"/>
  <c r="AA29" i="33"/>
  <c r="AB15" i="33"/>
  <c r="AB20" i="33"/>
  <c r="AB29" i="33"/>
  <c r="AC12" i="33"/>
  <c r="AC13" i="33"/>
  <c r="AC15" i="33" s="1"/>
  <c r="AC14" i="33"/>
  <c r="AC17" i="33"/>
  <c r="AC18" i="33"/>
  <c r="AC20" i="33"/>
  <c r="AC19" i="33"/>
  <c r="AC26" i="33"/>
  <c r="AC27" i="33"/>
  <c r="AC29" i="33"/>
  <c r="AC28" i="33"/>
  <c r="AD15" i="33"/>
  <c r="AD20" i="33"/>
  <c r="AD21" i="33"/>
  <c r="AD31" i="33" s="1"/>
  <c r="AD29" i="33"/>
  <c r="AE15" i="33"/>
  <c r="AE21" i="33"/>
  <c r="AE31" i="33" s="1"/>
  <c r="AE20" i="33"/>
  <c r="AE29" i="33"/>
  <c r="AF15" i="33"/>
  <c r="AF21" i="33" s="1"/>
  <c r="AF20" i="33"/>
  <c r="AF29" i="33"/>
  <c r="AG15" i="33"/>
  <c r="AG20" i="33"/>
  <c r="AG29" i="33"/>
  <c r="AH12" i="33"/>
  <c r="AH13" i="33"/>
  <c r="AH14" i="33"/>
  <c r="AH17" i="33"/>
  <c r="AH18" i="33"/>
  <c r="AH19" i="33"/>
  <c r="AH20" i="33" s="1"/>
  <c r="AH26" i="33"/>
  <c r="AH27" i="33"/>
  <c r="AH28" i="33"/>
  <c r="T28" i="33"/>
  <c r="S28" i="33"/>
  <c r="S29" i="33"/>
  <c r="M28" i="33"/>
  <c r="T27" i="33"/>
  <c r="S27" i="33"/>
  <c r="M27" i="33"/>
  <c r="T26" i="33"/>
  <c r="T29" i="33" s="1"/>
  <c r="S26" i="33"/>
  <c r="M26" i="33"/>
  <c r="M29" i="33" s="1"/>
  <c r="T19" i="33"/>
  <c r="S19" i="33"/>
  <c r="M19" i="33"/>
  <c r="T18" i="33"/>
  <c r="S18" i="33"/>
  <c r="M18" i="33"/>
  <c r="T17" i="33"/>
  <c r="T20" i="33" s="1"/>
  <c r="S17" i="33"/>
  <c r="S20" i="33" s="1"/>
  <c r="M17" i="33"/>
  <c r="T14" i="33"/>
  <c r="S14" i="33"/>
  <c r="M14" i="33"/>
  <c r="T13" i="33"/>
  <c r="S13" i="33"/>
  <c r="M13" i="33"/>
  <c r="T12" i="33"/>
  <c r="T15" i="33"/>
  <c r="S12" i="33"/>
  <c r="S15" i="33" s="1"/>
  <c r="S21" i="33" s="1"/>
  <c r="S31" i="33" s="1"/>
  <c r="M12" i="33"/>
  <c r="M15" i="33" s="1"/>
  <c r="Y51" i="35"/>
  <c r="Z51" i="35"/>
  <c r="AA51" i="35"/>
  <c r="AB51" i="35"/>
  <c r="AD51" i="35"/>
  <c r="AE51" i="35"/>
  <c r="AF51" i="35"/>
  <c r="AF52" i="35" s="1"/>
  <c r="AG51" i="35"/>
  <c r="Y46" i="35"/>
  <c r="Z46" i="35"/>
  <c r="Z52" i="35" s="1"/>
  <c r="AA46" i="35"/>
  <c r="AA52" i="35" s="1"/>
  <c r="AB46" i="35"/>
  <c r="AB52" i="35" s="1"/>
  <c r="AD46" i="35"/>
  <c r="AD52" i="35" s="1"/>
  <c r="AE46" i="35"/>
  <c r="AE52" i="35" s="1"/>
  <c r="AF46" i="35"/>
  <c r="AG46" i="35"/>
  <c r="Z22" i="35"/>
  <c r="AA22" i="35"/>
  <c r="AB22" i="35"/>
  <c r="AD22" i="35"/>
  <c r="AE22" i="35"/>
  <c r="AF22" i="35"/>
  <c r="AG22" i="35"/>
  <c r="AH9" i="35"/>
  <c r="AH10" i="35"/>
  <c r="AH11" i="35"/>
  <c r="AD31" i="35"/>
  <c r="AD37" i="35"/>
  <c r="AE31" i="35"/>
  <c r="AF31" i="35"/>
  <c r="AG31" i="35"/>
  <c r="Y36" i="35"/>
  <c r="Z36" i="35"/>
  <c r="Z37" i="35"/>
  <c r="Z62" i="35" s="1"/>
  <c r="AA36" i="35"/>
  <c r="AB36" i="35"/>
  <c r="AD36" i="35"/>
  <c r="AE36" i="35"/>
  <c r="AE37" i="35" s="1"/>
  <c r="AF36" i="35"/>
  <c r="AF37" i="35" s="1"/>
  <c r="AG36" i="35"/>
  <c r="Y60" i="35"/>
  <c r="Z60" i="35"/>
  <c r="AA60" i="35"/>
  <c r="AB60" i="35"/>
  <c r="AD60" i="35"/>
  <c r="AE60" i="35"/>
  <c r="AF60" i="35"/>
  <c r="AG60" i="35"/>
  <c r="M11" i="35"/>
  <c r="M13" i="35"/>
  <c r="M10" i="35"/>
  <c r="M9" i="35"/>
  <c r="V46" i="18"/>
  <c r="V47" i="18"/>
  <c r="U46" i="18"/>
  <c r="T46" i="18"/>
  <c r="V45" i="18"/>
  <c r="U45" i="18"/>
  <c r="W45" i="18" s="1"/>
  <c r="T45" i="18"/>
  <c r="V44" i="18"/>
  <c r="U44" i="18"/>
  <c r="T44" i="18"/>
  <c r="V37" i="18"/>
  <c r="U37" i="18"/>
  <c r="T37" i="18"/>
  <c r="V36" i="18"/>
  <c r="U36" i="18"/>
  <c r="T36" i="18"/>
  <c r="V35" i="18"/>
  <c r="V38" i="18" s="1"/>
  <c r="U35" i="18"/>
  <c r="T35" i="18"/>
  <c r="W35" i="18" s="1"/>
  <c r="V32" i="18"/>
  <c r="U32" i="18"/>
  <c r="T32" i="18"/>
  <c r="V31" i="18"/>
  <c r="U31" i="18"/>
  <c r="T31" i="18"/>
  <c r="V30" i="18"/>
  <c r="V33" i="18"/>
  <c r="U30" i="18"/>
  <c r="T30" i="18"/>
  <c r="V21" i="18"/>
  <c r="U21" i="18"/>
  <c r="T21" i="18"/>
  <c r="V20" i="18"/>
  <c r="V23" i="18"/>
  <c r="U20" i="18"/>
  <c r="T20" i="18"/>
  <c r="V19" i="18"/>
  <c r="U19" i="18"/>
  <c r="W19" i="18" s="1"/>
  <c r="T19" i="18"/>
  <c r="T11" i="18"/>
  <c r="U11" i="18"/>
  <c r="V11" i="18"/>
  <c r="T12" i="18"/>
  <c r="U12" i="18"/>
  <c r="V12" i="18"/>
  <c r="V10" i="18"/>
  <c r="T10" i="18"/>
  <c r="U10" i="18"/>
  <c r="AK11" i="18"/>
  <c r="AK14" i="18" s="1"/>
  <c r="AK12" i="18"/>
  <c r="AK19" i="18"/>
  <c r="AK20" i="18"/>
  <c r="AK21" i="18"/>
  <c r="AK30" i="18"/>
  <c r="AK31" i="18"/>
  <c r="AK32" i="18"/>
  <c r="AK35" i="18"/>
  <c r="AK36" i="18"/>
  <c r="AK38" i="18"/>
  <c r="AK37" i="18"/>
  <c r="AK44" i="18"/>
  <c r="AK45" i="18"/>
  <c r="AK47" i="18"/>
  <c r="AK46" i="18"/>
  <c r="AJ14" i="18"/>
  <c r="AJ23" i="18"/>
  <c r="AJ33" i="18"/>
  <c r="AJ38" i="18"/>
  <c r="AJ47" i="18"/>
  <c r="AI14" i="18"/>
  <c r="AI23" i="18"/>
  <c r="AI33" i="18"/>
  <c r="AI39" i="18" s="1"/>
  <c r="AI38" i="18"/>
  <c r="AI47" i="18"/>
  <c r="AI49" i="18" s="1"/>
  <c r="AH14" i="18"/>
  <c r="AH23" i="18"/>
  <c r="AH33" i="18"/>
  <c r="AH39" i="18"/>
  <c r="AH49" i="18" s="1"/>
  <c r="AH38" i="18"/>
  <c r="AH47" i="18"/>
  <c r="AD10" i="18"/>
  <c r="AD11" i="18"/>
  <c r="AD14" i="18" s="1"/>
  <c r="AD49" i="18" s="1"/>
  <c r="AD12" i="18"/>
  <c r="AD19" i="18"/>
  <c r="AD20" i="18"/>
  <c r="AD23" i="18" s="1"/>
  <c r="AD21" i="18"/>
  <c r="AD30" i="18"/>
  <c r="AD31" i="18"/>
  <c r="AD33" i="18"/>
  <c r="AD32" i="18"/>
  <c r="AD35" i="18"/>
  <c r="AD36" i="18"/>
  <c r="AD37" i="18"/>
  <c r="AD38" i="18" s="1"/>
  <c r="AD44" i="18"/>
  <c r="AD45" i="18"/>
  <c r="AD46" i="18"/>
  <c r="AC14" i="18"/>
  <c r="AC23" i="18"/>
  <c r="AC33" i="18"/>
  <c r="AC38" i="18"/>
  <c r="AC47" i="18"/>
  <c r="AB14" i="18"/>
  <c r="AB23" i="18"/>
  <c r="AB33" i="18"/>
  <c r="AB38" i="18"/>
  <c r="AB47" i="18"/>
  <c r="AA14" i="18"/>
  <c r="AA23" i="18"/>
  <c r="AA33" i="18"/>
  <c r="AA39" i="18" s="1"/>
  <c r="AA38" i="18"/>
  <c r="AA47" i="18"/>
  <c r="R11" i="18"/>
  <c r="R14" i="18" s="1"/>
  <c r="R12" i="18"/>
  <c r="R19" i="18"/>
  <c r="R23" i="18" s="1"/>
  <c r="R20" i="18"/>
  <c r="R21" i="18"/>
  <c r="R30" i="18"/>
  <c r="R31" i="18"/>
  <c r="R32" i="18"/>
  <c r="R35" i="18"/>
  <c r="R36" i="18"/>
  <c r="R37" i="18"/>
  <c r="R44" i="18"/>
  <c r="R45" i="18"/>
  <c r="R47" i="18"/>
  <c r="R46" i="18"/>
  <c r="Q14" i="18"/>
  <c r="Q23" i="18"/>
  <c r="Q33" i="18"/>
  <c r="Q38" i="18"/>
  <c r="Q47" i="18"/>
  <c r="P14" i="18"/>
  <c r="P23" i="18"/>
  <c r="P33" i="18"/>
  <c r="P39" i="18" s="1"/>
  <c r="P49" i="18" s="1"/>
  <c r="P38" i="18"/>
  <c r="P47" i="18"/>
  <c r="O14" i="18"/>
  <c r="O23" i="18"/>
  <c r="O33" i="18"/>
  <c r="O39" i="18" s="1"/>
  <c r="O38" i="18"/>
  <c r="O47" i="18"/>
  <c r="G37" i="2"/>
  <c r="G51" i="2"/>
  <c r="G16" i="2" s="1"/>
  <c r="G55" i="2"/>
  <c r="G72" i="2"/>
  <c r="F24" i="2"/>
  <c r="F29" i="2"/>
  <c r="F37" i="2"/>
  <c r="F51" i="2"/>
  <c r="F55" i="2"/>
  <c r="F72" i="2"/>
  <c r="H72" i="2" s="1"/>
  <c r="L29" i="2"/>
  <c r="L37" i="2"/>
  <c r="L51" i="2"/>
  <c r="L55" i="2"/>
  <c r="L72" i="2"/>
  <c r="K29" i="2"/>
  <c r="K37" i="2"/>
  <c r="K51" i="2"/>
  <c r="K72" i="2"/>
  <c r="E24" i="2"/>
  <c r="I24" i="2" s="1"/>
  <c r="E29" i="2"/>
  <c r="I29" i="2" s="1"/>
  <c r="E37" i="2"/>
  <c r="E55" i="2"/>
  <c r="E16" i="2" s="1"/>
  <c r="G15" i="54" s="1"/>
  <c r="G12" i="54" s="1"/>
  <c r="E72" i="2"/>
  <c r="D20" i="37"/>
  <c r="E20" i="37"/>
  <c r="I20" i="37"/>
  <c r="J20" i="37"/>
  <c r="K20" i="37"/>
  <c r="C20" i="37"/>
  <c r="J15" i="33"/>
  <c r="J20" i="33"/>
  <c r="J29" i="33"/>
  <c r="K15" i="33"/>
  <c r="K20" i="33"/>
  <c r="K21" i="33"/>
  <c r="K31" i="33" s="1"/>
  <c r="K29" i="33"/>
  <c r="L15" i="33"/>
  <c r="L21" i="33"/>
  <c r="L31" i="33" s="1"/>
  <c r="L20" i="33"/>
  <c r="L29" i="33"/>
  <c r="O15" i="33"/>
  <c r="O20" i="33"/>
  <c r="O29" i="33"/>
  <c r="P15" i="33"/>
  <c r="P21" i="33"/>
  <c r="P31" i="33" s="1"/>
  <c r="P20" i="33"/>
  <c r="P29" i="33"/>
  <c r="Q15" i="33"/>
  <c r="Q20" i="33"/>
  <c r="Q29" i="33"/>
  <c r="R15" i="33"/>
  <c r="R20" i="33"/>
  <c r="R29" i="33"/>
  <c r="I15" i="33"/>
  <c r="I21" i="33" s="1"/>
  <c r="I20" i="33"/>
  <c r="I29" i="33"/>
  <c r="H14" i="18"/>
  <c r="H23" i="18"/>
  <c r="H33" i="18"/>
  <c r="H38" i="18"/>
  <c r="H47" i="18"/>
  <c r="I14" i="18"/>
  <c r="I23" i="18"/>
  <c r="I33" i="18"/>
  <c r="I38" i="18"/>
  <c r="I47" i="18"/>
  <c r="J14" i="18"/>
  <c r="J23" i="18"/>
  <c r="J33" i="18"/>
  <c r="J49" i="18"/>
  <c r="J38" i="18"/>
  <c r="J39" i="18" s="1"/>
  <c r="J47" i="18"/>
  <c r="K11" i="18"/>
  <c r="K12" i="18"/>
  <c r="K14" i="18" s="1"/>
  <c r="K19" i="18"/>
  <c r="K20" i="18"/>
  <c r="K21" i="18"/>
  <c r="K30" i="18"/>
  <c r="K31" i="18"/>
  <c r="K32" i="18"/>
  <c r="K35" i="18"/>
  <c r="K38" i="18" s="1"/>
  <c r="K36" i="18"/>
  <c r="K37" i="18"/>
  <c r="K44" i="18"/>
  <c r="K45" i="18"/>
  <c r="K46" i="18"/>
  <c r="L14" i="18"/>
  <c r="L23" i="18"/>
  <c r="L49" i="18" s="1"/>
  <c r="L33" i="18"/>
  <c r="L38" i="18"/>
  <c r="L39" i="18" s="1"/>
  <c r="L47" i="18"/>
  <c r="S33" i="18"/>
  <c r="X14" i="18"/>
  <c r="X23" i="18"/>
  <c r="X33" i="18"/>
  <c r="X49" i="18"/>
  <c r="X38" i="18"/>
  <c r="X39" i="18" s="1"/>
  <c r="X47" i="18"/>
  <c r="AE14" i="18"/>
  <c r="AE23" i="18"/>
  <c r="AE33" i="18"/>
  <c r="AE39" i="18" s="1"/>
  <c r="AE38" i="18"/>
  <c r="AE47" i="18"/>
  <c r="AE49" i="18" s="1"/>
  <c r="N23" i="44"/>
  <c r="M23" i="44"/>
  <c r="I9" i="44"/>
  <c r="J9" i="44"/>
  <c r="I10" i="44"/>
  <c r="J10" i="44"/>
  <c r="L10" i="44"/>
  <c r="K23" i="44"/>
  <c r="H9" i="44"/>
  <c r="H10" i="44"/>
  <c r="J19" i="22"/>
  <c r="J18" i="22"/>
  <c r="J17" i="22"/>
  <c r="J16" i="22"/>
  <c r="J15" i="22"/>
  <c r="M15" i="22"/>
  <c r="M16" i="22"/>
  <c r="M17" i="22"/>
  <c r="M18" i="22"/>
  <c r="M19" i="22"/>
  <c r="M14" i="22"/>
  <c r="I14" i="24"/>
  <c r="K14" i="24"/>
  <c r="P14" i="24"/>
  <c r="R14" i="24"/>
  <c r="S14" i="24" s="1"/>
  <c r="K15" i="24"/>
  <c r="P15" i="24"/>
  <c r="I16" i="24"/>
  <c r="K16" i="24" s="1"/>
  <c r="P16" i="24"/>
  <c r="R16" i="24" s="1"/>
  <c r="S16" i="24" s="1"/>
  <c r="I17" i="24"/>
  <c r="K17" i="24"/>
  <c r="P17" i="24"/>
  <c r="R17" i="24" s="1"/>
  <c r="S17" i="24" s="1"/>
  <c r="I18" i="24"/>
  <c r="K18" i="24"/>
  <c r="P18" i="24"/>
  <c r="R18" i="24" s="1"/>
  <c r="I19" i="24"/>
  <c r="K19" i="24"/>
  <c r="P19" i="24"/>
  <c r="R19" i="24"/>
  <c r="S19" i="24" s="1"/>
  <c r="I20" i="24"/>
  <c r="K20" i="24" s="1"/>
  <c r="P20" i="24"/>
  <c r="R20" i="24" s="1"/>
  <c r="I21" i="24"/>
  <c r="K21" i="24"/>
  <c r="P21" i="24"/>
  <c r="R21" i="24" s="1"/>
  <c r="S21" i="24" s="1"/>
  <c r="I22" i="24"/>
  <c r="K22" i="24" s="1"/>
  <c r="P22" i="24"/>
  <c r="R22" i="24" s="1"/>
  <c r="S22" i="24" s="1"/>
  <c r="I23" i="24"/>
  <c r="K23" i="24" s="1"/>
  <c r="P23" i="24"/>
  <c r="R23" i="24" s="1"/>
  <c r="S23" i="24" s="1"/>
  <c r="P13" i="24"/>
  <c r="I13" i="24"/>
  <c r="K13" i="24" s="1"/>
  <c r="K24" i="24"/>
  <c r="G10" i="6"/>
  <c r="H10" i="6" s="1"/>
  <c r="G11" i="6"/>
  <c r="H11" i="6"/>
  <c r="G12" i="6"/>
  <c r="H12" i="6" s="1"/>
  <c r="G13" i="6"/>
  <c r="H13" i="6"/>
  <c r="G9" i="7"/>
  <c r="K9" i="7" s="1"/>
  <c r="M9" i="7" s="1"/>
  <c r="G10" i="7"/>
  <c r="K10" i="7" s="1"/>
  <c r="M10" i="7" s="1"/>
  <c r="G11" i="7"/>
  <c r="K11" i="7"/>
  <c r="M11" i="7" s="1"/>
  <c r="G12" i="7"/>
  <c r="K12" i="7" s="1"/>
  <c r="M12" i="7"/>
  <c r="G13" i="7"/>
  <c r="K13" i="7" s="1"/>
  <c r="M13" i="7" s="1"/>
  <c r="G14" i="7"/>
  <c r="K14" i="7" s="1"/>
  <c r="M14" i="7" s="1"/>
  <c r="H10" i="5"/>
  <c r="I10" i="5"/>
  <c r="H11" i="5"/>
  <c r="I11" i="5" s="1"/>
  <c r="H12" i="5"/>
  <c r="I12" i="5"/>
  <c r="E13" i="5"/>
  <c r="H16" i="5"/>
  <c r="I16" i="5" s="1"/>
  <c r="H17" i="5"/>
  <c r="H18" i="5"/>
  <c r="I18" i="5" s="1"/>
  <c r="H18" i="29"/>
  <c r="H21" i="29"/>
  <c r="P21" i="29" s="1"/>
  <c r="H20" i="29"/>
  <c r="N24" i="24"/>
  <c r="V12" i="42"/>
  <c r="S8" i="42"/>
  <c r="J10" i="32"/>
  <c r="W30" i="18"/>
  <c r="X26" i="33"/>
  <c r="X12" i="33"/>
  <c r="V15" i="33"/>
  <c r="I38" i="52"/>
  <c r="X50" i="35"/>
  <c r="W28" i="38"/>
  <c r="W38" i="38" s="1"/>
  <c r="AD28" i="52"/>
  <c r="AD38" i="52"/>
  <c r="S21" i="38"/>
  <c r="Q22" i="38"/>
  <c r="W21" i="40"/>
  <c r="S34" i="38"/>
  <c r="S36" i="38" s="1"/>
  <c r="W34" i="40"/>
  <c r="S13" i="52"/>
  <c r="S11" i="38"/>
  <c r="P49" i="34"/>
  <c r="O49" i="34"/>
  <c r="G13" i="45"/>
  <c r="K13" i="45" s="1"/>
  <c r="K11" i="45" s="1"/>
  <c r="F11" i="45"/>
  <c r="G12" i="46"/>
  <c r="G30" i="29"/>
  <c r="H30" i="29" s="1"/>
  <c r="P30" i="29" s="1"/>
  <c r="S11" i="37"/>
  <c r="AL15" i="51"/>
  <c r="AB39" i="18"/>
  <c r="AB49" i="18" s="1"/>
  <c r="U13" i="40"/>
  <c r="U38" i="40" s="1"/>
  <c r="P28" i="40"/>
  <c r="O28" i="40"/>
  <c r="O38" i="40" s="1"/>
  <c r="K14" i="41"/>
  <c r="N14" i="41" s="1"/>
  <c r="O14" i="41" s="1"/>
  <c r="Q14" i="41" s="1"/>
  <c r="AD26" i="41"/>
  <c r="AD29" i="41"/>
  <c r="W26" i="41"/>
  <c r="W28" i="41"/>
  <c r="Y28" i="41" s="1"/>
  <c r="Z28" i="41" s="1"/>
  <c r="W20" i="41"/>
  <c r="Y20" i="41" s="1"/>
  <c r="Z20" i="41" s="1"/>
  <c r="AB20" i="41" s="1"/>
  <c r="W22" i="41"/>
  <c r="AD15" i="41"/>
  <c r="W15" i="41"/>
  <c r="Y15" i="41" s="1"/>
  <c r="Z15" i="41"/>
  <c r="AB15" i="41" s="1"/>
  <c r="AK20" i="41"/>
  <c r="AN20" i="41" s="1"/>
  <c r="AK13" i="41"/>
  <c r="AN13" i="41"/>
  <c r="AO13" i="41" s="1"/>
  <c r="AQ13" i="41" s="1"/>
  <c r="AV13" i="41"/>
  <c r="AV14" i="41"/>
  <c r="AX14" i="41" s="1"/>
  <c r="L12" i="41"/>
  <c r="N12" i="41" s="1"/>
  <c r="O12" i="41" s="1"/>
  <c r="AT16" i="41"/>
  <c r="AP30" i="41"/>
  <c r="AR30" i="41"/>
  <c r="P30" i="41"/>
  <c r="AJ16" i="41"/>
  <c r="AJ30" i="41" s="1"/>
  <c r="M16" i="41"/>
  <c r="M30" i="41" s="1"/>
  <c r="G10" i="26"/>
  <c r="Q39" i="18"/>
  <c r="G11" i="45"/>
  <c r="H23" i="44"/>
  <c r="S8" i="37"/>
  <c r="AA27" i="52"/>
  <c r="N16" i="37"/>
  <c r="S12" i="37"/>
  <c r="N12" i="37"/>
  <c r="AV26" i="41"/>
  <c r="AL14" i="41"/>
  <c r="L21" i="41"/>
  <c r="K28" i="41"/>
  <c r="L28" i="41"/>
  <c r="AV12" i="41"/>
  <c r="AV16" i="41" s="1"/>
  <c r="AC23" i="41"/>
  <c r="W21" i="41"/>
  <c r="U23" i="41"/>
  <c r="K13" i="41"/>
  <c r="L13" i="41"/>
  <c r="T10" i="37"/>
  <c r="S10" i="37"/>
  <c r="G15" i="26"/>
  <c r="E15" i="26"/>
  <c r="I19" i="26"/>
  <c r="I14" i="26"/>
  <c r="I18" i="26"/>
  <c r="I13" i="26"/>
  <c r="I83" i="2"/>
  <c r="I81" i="2" s="1"/>
  <c r="L81" i="2"/>
  <c r="E81" i="2"/>
  <c r="I84" i="2"/>
  <c r="T11" i="37"/>
  <c r="N15" i="37"/>
  <c r="T15" i="37" s="1"/>
  <c r="N13" i="37"/>
  <c r="AH33" i="51"/>
  <c r="AN33" i="51"/>
  <c r="AF28" i="51"/>
  <c r="AC15" i="51"/>
  <c r="U33" i="51"/>
  <c r="AF20" i="51"/>
  <c r="AF21" i="51"/>
  <c r="AF29" i="51"/>
  <c r="Z15" i="51"/>
  <c r="Z33" i="51" s="1"/>
  <c r="AE23" i="51"/>
  <c r="AE31" i="51"/>
  <c r="AR31" i="51"/>
  <c r="C33" i="51"/>
  <c r="AI33" i="51"/>
  <c r="AQ33" i="51"/>
  <c r="AF13" i="51"/>
  <c r="P33" i="51"/>
  <c r="W33" i="51"/>
  <c r="AC23" i="51"/>
  <c r="AC33" i="51"/>
  <c r="AF22" i="51"/>
  <c r="AD31" i="51"/>
  <c r="N33" i="51"/>
  <c r="O15" i="51"/>
  <c r="O23" i="51"/>
  <c r="Z23" i="51"/>
  <c r="Z31" i="51"/>
  <c r="AE15" i="51"/>
  <c r="AE33" i="51" s="1"/>
  <c r="AM33" i="51"/>
  <c r="AL31" i="51"/>
  <c r="S27" i="52"/>
  <c r="V33" i="52"/>
  <c r="AB23" i="51"/>
  <c r="AF12" i="51"/>
  <c r="AF15" i="51" s="1"/>
  <c r="Z32" i="49"/>
  <c r="V22" i="40"/>
  <c r="V28" i="40" s="1"/>
  <c r="V38" i="40" s="1"/>
  <c r="W10" i="40"/>
  <c r="W13" i="40"/>
  <c r="L16" i="41"/>
  <c r="L22" i="41"/>
  <c r="AK22" i="41"/>
  <c r="AN22" i="41"/>
  <c r="AO22" i="41" s="1"/>
  <c r="AQ22" i="41" s="1"/>
  <c r="W13" i="41"/>
  <c r="I23" i="41"/>
  <c r="AJ29" i="41"/>
  <c r="AT29" i="41"/>
  <c r="AU28" i="41"/>
  <c r="AX28" i="41" s="1"/>
  <c r="AY28" i="41" s="1"/>
  <c r="BA28" i="41"/>
  <c r="AD27" i="41"/>
  <c r="L15" i="41"/>
  <c r="N15" i="41" s="1"/>
  <c r="O15" i="41" s="1"/>
  <c r="K20" i="41"/>
  <c r="K23" i="41" s="1"/>
  <c r="Y13" i="41"/>
  <c r="Z13" i="41" s="1"/>
  <c r="AB13" i="41" s="1"/>
  <c r="AD13" i="41"/>
  <c r="K22" i="41"/>
  <c r="U16" i="41"/>
  <c r="U30" i="41" s="1"/>
  <c r="AK12" i="41"/>
  <c r="BA13" i="41"/>
  <c r="AL28" i="41"/>
  <c r="I16" i="41"/>
  <c r="I30" i="41" s="1"/>
  <c r="X30" i="41"/>
  <c r="AD12" i="41"/>
  <c r="AD16" i="41" s="1"/>
  <c r="AK27" i="41"/>
  <c r="AN27" i="41" s="1"/>
  <c r="AO27" i="41"/>
  <c r="AQ27" i="41" s="1"/>
  <c r="AJ23" i="41"/>
  <c r="AT30" i="41"/>
  <c r="W29" i="41"/>
  <c r="K29" i="41"/>
  <c r="Y26" i="41"/>
  <c r="O26" i="41"/>
  <c r="Q26" i="41" s="1"/>
  <c r="N21" i="41"/>
  <c r="O21" i="41" s="1"/>
  <c r="AD14" i="41"/>
  <c r="W14" i="41"/>
  <c r="V27" i="41"/>
  <c r="L27" i="41"/>
  <c r="N27" i="41" s="1"/>
  <c r="O27" i="41" s="1"/>
  <c r="V12" i="41"/>
  <c r="AV20" i="41"/>
  <c r="AX20" i="41"/>
  <c r="AY20" i="41" s="1"/>
  <c r="AU20" i="41"/>
  <c r="AU23" i="41" s="1"/>
  <c r="W20" i="33"/>
  <c r="Q52" i="35"/>
  <c r="V46" i="35"/>
  <c r="X43" i="35"/>
  <c r="X49" i="35"/>
  <c r="X48" i="35"/>
  <c r="X47" i="35"/>
  <c r="X28" i="35"/>
  <c r="U51" i="35"/>
  <c r="AB37" i="35"/>
  <c r="AB62" i="35" s="1"/>
  <c r="M46" i="35"/>
  <c r="X19" i="35"/>
  <c r="AC51" i="35"/>
  <c r="AC52" i="35" s="1"/>
  <c r="K52" i="35"/>
  <c r="X12" i="35"/>
  <c r="X30" i="35"/>
  <c r="X29" i="35"/>
  <c r="T31" i="35"/>
  <c r="R52" i="35"/>
  <c r="P52" i="35"/>
  <c r="P62" i="35"/>
  <c r="X9" i="35"/>
  <c r="T60" i="35"/>
  <c r="T13" i="35"/>
  <c r="V22" i="35"/>
  <c r="AA37" i="35"/>
  <c r="AC46" i="35"/>
  <c r="M52" i="35"/>
  <c r="W31" i="35"/>
  <c r="L52" i="35"/>
  <c r="Y52" i="35"/>
  <c r="Y62" i="35"/>
  <c r="M60" i="35"/>
  <c r="V60" i="35"/>
  <c r="X57" i="35"/>
  <c r="X45" i="35"/>
  <c r="X44" i="35"/>
  <c r="U36" i="35"/>
  <c r="U13" i="35"/>
  <c r="W22" i="35"/>
  <c r="U31" i="35"/>
  <c r="W51" i="35"/>
  <c r="AH46" i="35"/>
  <c r="AH52" i="35" s="1"/>
  <c r="X58" i="35"/>
  <c r="V13" i="35"/>
  <c r="X18" i="35"/>
  <c r="X22" i="35" s="1"/>
  <c r="T22" i="35"/>
  <c r="V31" i="35"/>
  <c r="X31" i="35"/>
  <c r="S36" i="35"/>
  <c r="X33" i="35"/>
  <c r="X21" i="35"/>
  <c r="AC13" i="35"/>
  <c r="AC62" i="35" s="1"/>
  <c r="S31" i="35"/>
  <c r="S37" i="35" s="1"/>
  <c r="S13" i="35"/>
  <c r="U37" i="35"/>
  <c r="T37" i="35"/>
  <c r="W46" i="35"/>
  <c r="U33" i="34"/>
  <c r="AK33" i="18"/>
  <c r="K23" i="18"/>
  <c r="AJ39" i="18"/>
  <c r="AJ49" i="18"/>
  <c r="W37" i="18"/>
  <c r="AA49" i="18"/>
  <c r="S14" i="18"/>
  <c r="R38" i="18"/>
  <c r="AC39" i="18"/>
  <c r="AD47" i="18"/>
  <c r="T38" i="18"/>
  <c r="T47" i="18"/>
  <c r="T13" i="37"/>
  <c r="N22" i="41"/>
  <c r="O22" i="41" s="1"/>
  <c r="Q22" i="41"/>
  <c r="V16" i="41"/>
  <c r="Y12" i="41"/>
  <c r="Z12" i="41" s="1"/>
  <c r="AB12" i="41" s="1"/>
  <c r="W52" i="35"/>
  <c r="I72" i="2"/>
  <c r="AD49" i="34"/>
  <c r="V15" i="34"/>
  <c r="V18" i="34" s="1"/>
  <c r="T12" i="34"/>
  <c r="K48" i="34"/>
  <c r="K49" i="34"/>
  <c r="K28" i="34"/>
  <c r="J49" i="34"/>
  <c r="AE34" i="34"/>
  <c r="V17" i="34"/>
  <c r="V9" i="34"/>
  <c r="V12" i="34" s="1"/>
  <c r="Q43" i="34"/>
  <c r="Q49" i="34" s="1"/>
  <c r="AF28" i="34"/>
  <c r="AF34" i="34"/>
  <c r="V16" i="34"/>
  <c r="K56" i="34"/>
  <c r="X34" i="34"/>
  <c r="V47" i="34"/>
  <c r="K18" i="34"/>
  <c r="K12" i="34"/>
  <c r="R12" i="34"/>
  <c r="V10" i="34"/>
  <c r="AA18" i="34"/>
  <c r="AF18" i="34"/>
  <c r="H49" i="34"/>
  <c r="AC49" i="34"/>
  <c r="V30" i="34"/>
  <c r="R33" i="34"/>
  <c r="V11" i="34"/>
  <c r="G49" i="34"/>
  <c r="I34" i="34"/>
  <c r="M49" i="34"/>
  <c r="N49" i="34"/>
  <c r="O34" i="34"/>
  <c r="P34" i="34"/>
  <c r="Q56" i="34"/>
  <c r="Q33" i="34"/>
  <c r="Q28" i="34"/>
  <c r="AF48" i="34"/>
  <c r="AF43" i="34"/>
  <c r="AF49" i="34" s="1"/>
  <c r="AD34" i="34"/>
  <c r="AB49" i="34"/>
  <c r="AA56" i="34"/>
  <c r="AA28" i="34"/>
  <c r="AA34" i="34" s="1"/>
  <c r="AA58" i="34" s="1"/>
  <c r="Y34" i="34"/>
  <c r="U43" i="34"/>
  <c r="U49" i="34"/>
  <c r="V45" i="34"/>
  <c r="T33" i="34"/>
  <c r="T34" i="34"/>
  <c r="S56" i="34"/>
  <c r="V40" i="34"/>
  <c r="R18" i="34"/>
  <c r="S18" i="34"/>
  <c r="U12" i="34"/>
  <c r="H34" i="34"/>
  <c r="AC34" i="34"/>
  <c r="AA33" i="34"/>
  <c r="T56" i="34"/>
  <c r="V42" i="34"/>
  <c r="S12" i="34"/>
  <c r="T48" i="34"/>
  <c r="T49" i="34" s="1"/>
  <c r="V32" i="34"/>
  <c r="Q12" i="34"/>
  <c r="U18" i="34"/>
  <c r="K33" i="34"/>
  <c r="K34" i="34" s="1"/>
  <c r="N34" i="34"/>
  <c r="AA43" i="34"/>
  <c r="V55" i="34"/>
  <c r="S43" i="34"/>
  <c r="V53" i="34"/>
  <c r="V56" i="34" s="1"/>
  <c r="Q18" i="34"/>
  <c r="T18" i="34"/>
  <c r="G34" i="34"/>
  <c r="AF56" i="34"/>
  <c r="AF33" i="34"/>
  <c r="AA48" i="34"/>
  <c r="AA49" i="34" s="1"/>
  <c r="Z49" i="34"/>
  <c r="V27" i="34"/>
  <c r="F20" i="46"/>
  <c r="Z26" i="41"/>
  <c r="AE26" i="41" s="1"/>
  <c r="P18" i="29"/>
  <c r="Q49" i="18"/>
  <c r="U15" i="33"/>
  <c r="U21" i="33" s="1"/>
  <c r="U31" i="33" s="1"/>
  <c r="X13" i="33"/>
  <c r="AB22" i="49"/>
  <c r="AB24" i="49" s="1"/>
  <c r="AA24" i="49"/>
  <c r="AK39" i="18"/>
  <c r="AO20" i="41"/>
  <c r="G20" i="46"/>
  <c r="I31" i="33"/>
  <c r="V39" i="18"/>
  <c r="V49" i="18" s="1"/>
  <c r="AF31" i="33"/>
  <c r="V29" i="33"/>
  <c r="Q37" i="35"/>
  <c r="Q62" i="35" s="1"/>
  <c r="T36" i="35"/>
  <c r="P20" i="29"/>
  <c r="G14" i="6"/>
  <c r="AD13" i="40"/>
  <c r="T28" i="38"/>
  <c r="T38" i="38" s="1"/>
  <c r="R8" i="42"/>
  <c r="V10" i="42"/>
  <c r="AF14" i="51"/>
  <c r="AB15" i="51"/>
  <c r="AB33" i="51" s="1"/>
  <c r="X24" i="49"/>
  <c r="AU15" i="41"/>
  <c r="AV15" i="41"/>
  <c r="R21" i="33"/>
  <c r="R31" i="33" s="1"/>
  <c r="T14" i="18"/>
  <c r="W10" i="18"/>
  <c r="W46" i="18"/>
  <c r="Y21" i="33"/>
  <c r="Y31" i="33"/>
  <c r="U29" i="33"/>
  <c r="X17" i="33"/>
  <c r="AI38" i="40"/>
  <c r="R22" i="40"/>
  <c r="R28" i="40" s="1"/>
  <c r="P38" i="40"/>
  <c r="K13" i="52"/>
  <c r="S22" i="52"/>
  <c r="S28" i="52" s="1"/>
  <c r="S38" i="52" s="1"/>
  <c r="AC38" i="40"/>
  <c r="AB30" i="49"/>
  <c r="Q13" i="46"/>
  <c r="R13" i="46"/>
  <c r="S13" i="46" s="1"/>
  <c r="U22" i="35"/>
  <c r="AA36" i="52"/>
  <c r="AE38" i="52"/>
  <c r="S36" i="52"/>
  <c r="W35" i="40"/>
  <c r="AD36" i="40"/>
  <c r="T27" i="40"/>
  <c r="T28" i="40"/>
  <c r="I28" i="38"/>
  <c r="I38" i="38" s="1"/>
  <c r="O62" i="35"/>
  <c r="O38" i="52"/>
  <c r="AF22" i="52"/>
  <c r="AF28" i="52" s="1"/>
  <c r="AD15" i="51"/>
  <c r="AD33" i="51" s="1"/>
  <c r="T22" i="52"/>
  <c r="K34" i="49"/>
  <c r="W20" i="40"/>
  <c r="W33" i="40"/>
  <c r="W36" i="40" s="1"/>
  <c r="T36" i="40"/>
  <c r="AU12" i="41"/>
  <c r="AF36" i="52"/>
  <c r="V33" i="51"/>
  <c r="AJ33" i="51"/>
  <c r="C34" i="49"/>
  <c r="M34" i="49"/>
  <c r="AG34" i="49"/>
  <c r="X32" i="49"/>
  <c r="AJ24" i="49"/>
  <c r="AJ32" i="49"/>
  <c r="O13" i="38"/>
  <c r="O38" i="38" s="1"/>
  <c r="V54" i="34"/>
  <c r="AY14" i="41"/>
  <c r="BA14" i="41" s="1"/>
  <c r="L62" i="35"/>
  <c r="AE62" i="35"/>
  <c r="AA12" i="34"/>
  <c r="J34" i="34"/>
  <c r="V25" i="34"/>
  <c r="U28" i="34"/>
  <c r="U34" i="34" s="1"/>
  <c r="T43" i="34"/>
  <c r="AU27" i="41"/>
  <c r="AK28" i="41"/>
  <c r="AN28" i="41" s="1"/>
  <c r="AO28" i="41" s="1"/>
  <c r="AQ28" i="41" s="1"/>
  <c r="S47" i="18"/>
  <c r="S16" i="37"/>
  <c r="R15" i="24"/>
  <c r="S15" i="24"/>
  <c r="K43" i="34"/>
  <c r="Q48" i="34"/>
  <c r="R43" i="34"/>
  <c r="R49" i="34" s="1"/>
  <c r="M13" i="46"/>
  <c r="L20" i="46"/>
  <c r="AF29" i="41"/>
  <c r="V21" i="41"/>
  <c r="V23" i="41"/>
  <c r="AD21" i="41"/>
  <c r="L20" i="41"/>
  <c r="L23" i="41"/>
  <c r="AD20" i="41"/>
  <c r="S38" i="18"/>
  <c r="S39" i="18" s="1"/>
  <c r="S49" i="18" s="1"/>
  <c r="H18" i="37"/>
  <c r="R13" i="24"/>
  <c r="AV21" i="41"/>
  <c r="AV27" i="41"/>
  <c r="AL26" i="41"/>
  <c r="AL29" i="41" s="1"/>
  <c r="H16" i="37"/>
  <c r="Q34" i="34"/>
  <c r="AK29" i="41"/>
  <c r="AX21" i="41"/>
  <c r="AY21" i="41" s="1"/>
  <c r="BA21" i="41" s="1"/>
  <c r="AB26" i="41"/>
  <c r="T16" i="37"/>
  <c r="N20" i="41"/>
  <c r="N23" i="41" s="1"/>
  <c r="Y21" i="41"/>
  <c r="Z21" i="41" s="1"/>
  <c r="AB21" i="41" s="1"/>
  <c r="BA20" i="41"/>
  <c r="R10" i="32"/>
  <c r="V18" i="32"/>
  <c r="V16" i="32"/>
  <c r="V14" i="32"/>
  <c r="V13" i="32"/>
  <c r="W31" i="18"/>
  <c r="W33" i="18" s="1"/>
  <c r="T33" i="18"/>
  <c r="T39" i="18" s="1"/>
  <c r="AQ20" i="41"/>
  <c r="AV23" i="41"/>
  <c r="P24" i="24"/>
  <c r="AF23" i="51"/>
  <c r="W38" i="18"/>
  <c r="W36" i="18"/>
  <c r="U38" i="18"/>
  <c r="V14" i="18"/>
  <c r="W12" i="18"/>
  <c r="AX15" i="41"/>
  <c r="AY15" i="41" s="1"/>
  <c r="BA15" i="41" s="1"/>
  <c r="V29" i="41"/>
  <c r="Y27" i="41"/>
  <c r="Y29" i="41" s="1"/>
  <c r="N28" i="41"/>
  <c r="O28" i="41"/>
  <c r="L29" i="41"/>
  <c r="L30" i="41"/>
  <c r="AX26" i="41"/>
  <c r="AV29" i="41"/>
  <c r="AF62" i="35"/>
  <c r="AA62" i="35"/>
  <c r="AC21" i="33"/>
  <c r="AC31" i="33"/>
  <c r="N31" i="29"/>
  <c r="K62" i="35"/>
  <c r="V37" i="35"/>
  <c r="X11" i="35"/>
  <c r="W13" i="35"/>
  <c r="T51" i="35"/>
  <c r="T52" i="35"/>
  <c r="T62" i="35" s="1"/>
  <c r="I52" i="35"/>
  <c r="I62" i="35" s="1"/>
  <c r="S52" i="35"/>
  <c r="S62" i="35"/>
  <c r="U14" i="18"/>
  <c r="W11" i="18"/>
  <c r="W14" i="18"/>
  <c r="N29" i="41"/>
  <c r="U23" i="18"/>
  <c r="H13" i="5"/>
  <c r="H19" i="5" s="1"/>
  <c r="I17" i="5"/>
  <c r="I13" i="5" s="1"/>
  <c r="I19" i="5" s="1"/>
  <c r="AC49" i="18"/>
  <c r="AD39" i="18"/>
  <c r="U47" i="18"/>
  <c r="W44" i="18"/>
  <c r="W47" i="18"/>
  <c r="U22" i="52"/>
  <c r="U28" i="52"/>
  <c r="V19" i="52"/>
  <c r="V22" i="52" s="1"/>
  <c r="G58" i="34"/>
  <c r="H58" i="34"/>
  <c r="H39" i="18"/>
  <c r="H49" i="18" s="1"/>
  <c r="W20" i="18"/>
  <c r="W32" i="18"/>
  <c r="AG37" i="35"/>
  <c r="M37" i="35"/>
  <c r="M62" i="35"/>
  <c r="AB38" i="40"/>
  <c r="L38" i="38"/>
  <c r="V36" i="35"/>
  <c r="K36" i="52"/>
  <c r="M38" i="52"/>
  <c r="M58" i="34"/>
  <c r="K58" i="34"/>
  <c r="K47" i="18"/>
  <c r="U33" i="18"/>
  <c r="U39" i="18"/>
  <c r="AH13" i="35"/>
  <c r="R36" i="40"/>
  <c r="R38" i="40"/>
  <c r="G38" i="38"/>
  <c r="P13" i="38"/>
  <c r="P38" i="38" s="1"/>
  <c r="V11" i="42"/>
  <c r="V8" i="42" s="1"/>
  <c r="X38" i="52"/>
  <c r="P28" i="52"/>
  <c r="P38" i="52" s="1"/>
  <c r="Q58" i="34"/>
  <c r="O21" i="33"/>
  <c r="O31" i="33" s="1"/>
  <c r="J21" i="33"/>
  <c r="J31" i="33"/>
  <c r="R33" i="18"/>
  <c r="R39" i="18" s="1"/>
  <c r="R49" i="18"/>
  <c r="AK23" i="18"/>
  <c r="AK49" i="18"/>
  <c r="AG52" i="35"/>
  <c r="AG21" i="33"/>
  <c r="AG31" i="33" s="1"/>
  <c r="AF13" i="52"/>
  <c r="AF38" i="52" s="1"/>
  <c r="AA33" i="51"/>
  <c r="AF30" i="51"/>
  <c r="AF31" i="51" s="1"/>
  <c r="AF33" i="51" s="1"/>
  <c r="V26" i="52"/>
  <c r="N16" i="49"/>
  <c r="N34" i="49" s="1"/>
  <c r="AA22" i="38"/>
  <c r="AA28" i="38"/>
  <c r="AA38" i="38" s="1"/>
  <c r="J58" i="34"/>
  <c r="O58" i="34"/>
  <c r="AB58" i="34"/>
  <c r="AD58" i="34"/>
  <c r="E49" i="18"/>
  <c r="H28" i="52"/>
  <c r="H38" i="52" s="1"/>
  <c r="V10" i="52"/>
  <c r="V13" i="52" s="1"/>
  <c r="U13" i="52"/>
  <c r="U38" i="52"/>
  <c r="M33" i="51"/>
  <c r="U27" i="52"/>
  <c r="V25" i="52"/>
  <c r="V27" i="52" s="1"/>
  <c r="AB13" i="49"/>
  <c r="AA16" i="49"/>
  <c r="S20" i="38"/>
  <c r="S22" i="38"/>
  <c r="I58" i="34"/>
  <c r="N58" i="34"/>
  <c r="P58" i="34"/>
  <c r="AE58" i="34"/>
  <c r="Z34" i="34"/>
  <c r="Z58" i="34"/>
  <c r="J28" i="52"/>
  <c r="J38" i="52" s="1"/>
  <c r="T13" i="52"/>
  <c r="N17" i="37"/>
  <c r="T17" i="37" s="1"/>
  <c r="S17" i="37"/>
  <c r="AH34" i="49"/>
  <c r="N24" i="49"/>
  <c r="J22" i="38"/>
  <c r="J28" i="38" s="1"/>
  <c r="J38" i="38" s="1"/>
  <c r="W19" i="40"/>
  <c r="W22" i="40"/>
  <c r="W25" i="40"/>
  <c r="W27" i="40" s="1"/>
  <c r="W26" i="40"/>
  <c r="AL23" i="51"/>
  <c r="AL33" i="51"/>
  <c r="AR23" i="51"/>
  <c r="AR33" i="51" s="1"/>
  <c r="AX22" i="41"/>
  <c r="AY22" i="41" s="1"/>
  <c r="G24" i="24"/>
  <c r="Z27" i="41"/>
  <c r="AG62" i="35"/>
  <c r="V28" i="52"/>
  <c r="AY26" i="41"/>
  <c r="W39" i="18"/>
  <c r="AB27" i="41"/>
  <c r="BA26" i="41"/>
  <c r="O70" i="43"/>
  <c r="H29" i="2"/>
  <c r="S14" i="37"/>
  <c r="N14" i="37"/>
  <c r="T14" i="37"/>
  <c r="H55" i="2"/>
  <c r="L16" i="2"/>
  <c r="L14" i="2" s="1"/>
  <c r="AE20" i="37"/>
  <c r="K16" i="2" l="1"/>
  <c r="K14" i="2" s="1"/>
  <c r="H18" i="2"/>
  <c r="AF20" i="37"/>
  <c r="Y20" i="37"/>
  <c r="S19" i="37"/>
  <c r="O20" i="37"/>
  <c r="H9" i="37"/>
  <c r="G20" i="37"/>
  <c r="AF65" i="43"/>
  <c r="W30" i="43"/>
  <c r="W7" i="43" s="1"/>
  <c r="AB30" i="43"/>
  <c r="AB7" i="43" s="1"/>
  <c r="AA70" i="43"/>
  <c r="T38" i="43"/>
  <c r="T56" i="43" s="1"/>
  <c r="T65" i="43" s="1"/>
  <c r="T70" i="43" s="1"/>
  <c r="T84" i="43" s="1"/>
  <c r="V129" i="43"/>
  <c r="V130" i="43"/>
  <c r="V133" i="43"/>
  <c r="V134" i="43"/>
  <c r="V136" i="43"/>
  <c r="V139" i="43"/>
  <c r="V140" i="43"/>
  <c r="V111" i="43"/>
  <c r="V112" i="43"/>
  <c r="V115" i="43"/>
  <c r="V116" i="43"/>
  <c r="V119" i="43"/>
  <c r="V120" i="43"/>
  <c r="V125" i="43"/>
  <c r="V126" i="43"/>
  <c r="R38" i="43"/>
  <c r="R56" i="43" s="1"/>
  <c r="R65" i="43" s="1"/>
  <c r="AA38" i="43"/>
  <c r="V64" i="43"/>
  <c r="Y30" i="43"/>
  <c r="Y7" i="43" s="1"/>
  <c r="K97" i="43"/>
  <c r="K102" i="43"/>
  <c r="AA102" i="43"/>
  <c r="V42" i="43"/>
  <c r="V43" i="43"/>
  <c r="V37" i="43"/>
  <c r="AD30" i="43"/>
  <c r="AD7" i="43" s="1"/>
  <c r="AA91" i="43"/>
  <c r="AF97" i="43"/>
  <c r="Q102" i="43"/>
  <c r="AF102" i="43"/>
  <c r="S74" i="43"/>
  <c r="J74" i="43"/>
  <c r="J84" i="43" s="1"/>
  <c r="H30" i="43"/>
  <c r="H7" i="43" s="1"/>
  <c r="K74" i="43"/>
  <c r="AF91" i="43"/>
  <c r="U104" i="43"/>
  <c r="G30" i="43"/>
  <c r="G7" i="43" s="1"/>
  <c r="V49" i="43"/>
  <c r="AF74" i="43"/>
  <c r="AE30" i="43"/>
  <c r="AE7" i="43" s="1"/>
  <c r="Z30" i="43"/>
  <c r="Z7" i="43" s="1"/>
  <c r="M30" i="43"/>
  <c r="M7" i="43" s="1"/>
  <c r="K91" i="43"/>
  <c r="V107" i="43"/>
  <c r="Q38" i="43"/>
  <c r="V35" i="43"/>
  <c r="V44" i="43"/>
  <c r="V54" i="43"/>
  <c r="K84" i="43"/>
  <c r="AA84" i="43"/>
  <c r="V97" i="43"/>
  <c r="S38" i="43"/>
  <c r="AF38" i="43"/>
  <c r="V53" i="43"/>
  <c r="Q84" i="43"/>
  <c r="V84" i="43"/>
  <c r="V91" i="43" s="1"/>
  <c r="S102" i="43"/>
  <c r="V36" i="43"/>
  <c r="K38" i="43"/>
  <c r="V55" i="43"/>
  <c r="V46" i="43"/>
  <c r="S56" i="43"/>
  <c r="AA65" i="43"/>
  <c r="U38" i="43"/>
  <c r="V33" i="43"/>
  <c r="V34" i="43"/>
  <c r="V45" i="43"/>
  <c r="V59" i="43"/>
  <c r="V61" i="43"/>
  <c r="AF84" i="43"/>
  <c r="S97" i="43"/>
  <c r="V40" i="43"/>
  <c r="AF56" i="43"/>
  <c r="V60" i="43"/>
  <c r="V62" i="43"/>
  <c r="K65" i="43"/>
  <c r="V63" i="43"/>
  <c r="V15" i="43"/>
  <c r="AF12" i="43"/>
  <c r="V16" i="43"/>
  <c r="R12" i="43"/>
  <c r="V18" i="43"/>
  <c r="V19" i="43"/>
  <c r="T12" i="43"/>
  <c r="S12" i="43"/>
  <c r="AA12" i="43"/>
  <c r="Q12" i="43"/>
  <c r="V14" i="43"/>
  <c r="U12" i="43"/>
  <c r="V17" i="43"/>
  <c r="V102" i="43"/>
  <c r="Q91" i="43"/>
  <c r="Q97" i="43"/>
  <c r="Q74" i="43"/>
  <c r="V58" i="43"/>
  <c r="Q65" i="43"/>
  <c r="AF70" i="43"/>
  <c r="X30" i="43"/>
  <c r="X7" i="43" s="1"/>
  <c r="Q70" i="43"/>
  <c r="I51" i="2"/>
  <c r="J15" i="54"/>
  <c r="J12" i="54" s="1"/>
  <c r="V51" i="43"/>
  <c r="V50" i="43"/>
  <c r="Q56" i="43"/>
  <c r="AJ10" i="32"/>
  <c r="AC10" i="32"/>
  <c r="V20" i="32"/>
  <c r="I20" i="26"/>
  <c r="I46" i="26"/>
  <c r="I15" i="26"/>
  <c r="I31" i="26"/>
  <c r="I85" i="26"/>
  <c r="I63" i="26"/>
  <c r="I10" i="26"/>
  <c r="I27" i="26"/>
  <c r="I40" i="26"/>
  <c r="I50" i="26"/>
  <c r="I54" i="26"/>
  <c r="I58" i="26"/>
  <c r="I35" i="26"/>
  <c r="F16" i="2"/>
  <c r="H15" i="54" s="1"/>
  <c r="H12" i="54" s="1"/>
  <c r="I55" i="2"/>
  <c r="H51" i="2"/>
  <c r="G14" i="2"/>
  <c r="I15" i="54"/>
  <c r="I12" i="54" s="1"/>
  <c r="P97" i="43"/>
  <c r="P102" i="43" s="1"/>
  <c r="P30" i="43" s="1"/>
  <c r="P7" i="43" s="1"/>
  <c r="I74" i="43"/>
  <c r="I84" i="43" s="1"/>
  <c r="BA22" i="41"/>
  <c r="AY23" i="41"/>
  <c r="AB28" i="41"/>
  <c r="AB29" i="41" s="1"/>
  <c r="Z29" i="41"/>
  <c r="Q27" i="41"/>
  <c r="O29" i="41"/>
  <c r="AE27" i="41"/>
  <c r="AE29" i="41" s="1"/>
  <c r="AE15" i="41"/>
  <c r="Q15" i="41"/>
  <c r="AG15" i="41" s="1"/>
  <c r="I16" i="2"/>
  <c r="E14" i="2"/>
  <c r="AX23" i="41"/>
  <c r="AU16" i="41"/>
  <c r="AX12" i="41"/>
  <c r="X20" i="33"/>
  <c r="T58" i="34"/>
  <c r="AG26" i="41"/>
  <c r="H14" i="6"/>
  <c r="S20" i="24"/>
  <c r="X18" i="33"/>
  <c r="V20" i="33"/>
  <c r="U49" i="18"/>
  <c r="AE28" i="41"/>
  <c r="W16" i="41"/>
  <c r="W30" i="41" s="1"/>
  <c r="Y14" i="41"/>
  <c r="AE12" i="41"/>
  <c r="K38" i="40"/>
  <c r="V10" i="32"/>
  <c r="U46" i="35"/>
  <c r="J52" i="35"/>
  <c r="J62" i="35" s="1"/>
  <c r="AA38" i="52"/>
  <c r="N18" i="37"/>
  <c r="N20" i="37" s="1"/>
  <c r="S18" i="37"/>
  <c r="S20" i="37" s="1"/>
  <c r="AA32" i="49"/>
  <c r="AA34" i="49" s="1"/>
  <c r="AB29" i="49"/>
  <c r="R12" i="46"/>
  <c r="S12" i="46" s="1"/>
  <c r="Q12" i="46"/>
  <c r="O74" i="43"/>
  <c r="O84" i="43" s="1"/>
  <c r="K15" i="54"/>
  <c r="K12" i="54" s="1"/>
  <c r="O20" i="41"/>
  <c r="BA23" i="41"/>
  <c r="S13" i="24"/>
  <c r="S24" i="24" s="1"/>
  <c r="R24" i="24"/>
  <c r="I24" i="24"/>
  <c r="V30" i="41"/>
  <c r="AK16" i="41"/>
  <c r="AN12" i="41"/>
  <c r="Y22" i="41"/>
  <c r="W23" i="41"/>
  <c r="M15" i="7"/>
  <c r="S18" i="24"/>
  <c r="H37" i="2"/>
  <c r="I37" i="2"/>
  <c r="Q28" i="41"/>
  <c r="AG28" i="41" s="1"/>
  <c r="W28" i="40"/>
  <c r="W38" i="40" s="1"/>
  <c r="Q12" i="41"/>
  <c r="T18" i="37"/>
  <c r="AU29" i="41"/>
  <c r="AX27" i="41"/>
  <c r="Q21" i="41"/>
  <c r="AG21" i="41" s="1"/>
  <c r="AE21" i="41"/>
  <c r="N13" i="41"/>
  <c r="K16" i="41"/>
  <c r="K30" i="41" s="1"/>
  <c r="AV30" i="41"/>
  <c r="AN14" i="41"/>
  <c r="AO14" i="41" s="1"/>
  <c r="AQ14" i="41" s="1"/>
  <c r="AL16" i="41"/>
  <c r="V21" i="33"/>
  <c r="V31" i="33" s="1"/>
  <c r="L9" i="44"/>
  <c r="L23" i="44" s="1"/>
  <c r="J23" i="44"/>
  <c r="AN26" i="41"/>
  <c r="AC58" i="34"/>
  <c r="I39" i="18"/>
  <c r="Q21" i="33"/>
  <c r="Q31" i="33" s="1"/>
  <c r="T21" i="33"/>
  <c r="T31" i="33" s="1"/>
  <c r="M20" i="33"/>
  <c r="M21" i="33" s="1"/>
  <c r="M31" i="33" s="1"/>
  <c r="AH15" i="33"/>
  <c r="AH21" i="33" s="1"/>
  <c r="AH31" i="33" s="1"/>
  <c r="AB21" i="33"/>
  <c r="AB31" i="33" s="1"/>
  <c r="X28" i="33"/>
  <c r="X29" i="33" s="1"/>
  <c r="X14" i="33"/>
  <c r="X15" i="33" s="1"/>
  <c r="X21" i="33" s="1"/>
  <c r="X31" i="33" s="1"/>
  <c r="I28" i="40"/>
  <c r="I38" i="40" s="1"/>
  <c r="N38" i="38"/>
  <c r="V28" i="38"/>
  <c r="U10" i="32"/>
  <c r="R28" i="52"/>
  <c r="R38" i="52" s="1"/>
  <c r="Y58" i="34"/>
  <c r="V31" i="34"/>
  <c r="V33" i="34" s="1"/>
  <c r="S33" i="34"/>
  <c r="T12" i="37"/>
  <c r="K33" i="18"/>
  <c r="K39" i="18" s="1"/>
  <c r="K49" i="18" s="1"/>
  <c r="W21" i="18"/>
  <c r="W23" i="18" s="1"/>
  <c r="W49" i="18" s="1"/>
  <c r="AD62" i="35"/>
  <c r="AH29" i="33"/>
  <c r="W15" i="33"/>
  <c r="W21" i="33" s="1"/>
  <c r="W31" i="33" s="1"/>
  <c r="AH31" i="35"/>
  <c r="AH37" i="35" s="1"/>
  <c r="AH62" i="35" s="1"/>
  <c r="T13" i="40"/>
  <c r="T38" i="40" s="1"/>
  <c r="H38" i="38"/>
  <c r="V38" i="38"/>
  <c r="Y38" i="38"/>
  <c r="S26" i="38"/>
  <c r="Q27" i="38"/>
  <c r="Q28" i="38" s="1"/>
  <c r="I49" i="18"/>
  <c r="H24" i="2"/>
  <c r="O49" i="18"/>
  <c r="AH38" i="40"/>
  <c r="L28" i="40"/>
  <c r="L38" i="40" s="1"/>
  <c r="Y38" i="52"/>
  <c r="Z20" i="37"/>
  <c r="S10" i="38"/>
  <c r="S13" i="38" s="1"/>
  <c r="Q13" i="38"/>
  <c r="T23" i="18"/>
  <c r="T49" i="18" s="1"/>
  <c r="V51" i="35"/>
  <c r="X51" i="35" s="1"/>
  <c r="K22" i="52"/>
  <c r="K28" i="52" s="1"/>
  <c r="K38" i="52" s="1"/>
  <c r="T27" i="52"/>
  <c r="T28" i="52" s="1"/>
  <c r="T38" i="52" s="1"/>
  <c r="V35" i="52"/>
  <c r="V36" i="52" s="1"/>
  <c r="V38" i="52" s="1"/>
  <c r="AB14" i="49"/>
  <c r="AB16" i="49" s="1"/>
  <c r="AB31" i="49"/>
  <c r="U56" i="34"/>
  <c r="U58" i="34" s="1"/>
  <c r="V41" i="34"/>
  <c r="V43" i="34" s="1"/>
  <c r="H13" i="29"/>
  <c r="P13" i="29" s="1"/>
  <c r="P31" i="29" s="1"/>
  <c r="P39" i="29" s="1"/>
  <c r="P40" i="29" s="1"/>
  <c r="V69" i="43"/>
  <c r="V70" i="43" s="1"/>
  <c r="S70" i="43"/>
  <c r="M20" i="37"/>
  <c r="U60" i="35"/>
  <c r="X60" i="35" s="1"/>
  <c r="R37" i="35"/>
  <c r="W36" i="35"/>
  <c r="X36" i="35" s="1"/>
  <c r="X10" i="35"/>
  <c r="X13" i="35" s="1"/>
  <c r="Y28" i="52"/>
  <c r="Q27" i="52"/>
  <c r="Q28" i="52" s="1"/>
  <c r="Q38" i="52" s="1"/>
  <c r="X16" i="49"/>
  <c r="X34" i="49" s="1"/>
  <c r="S28" i="40"/>
  <c r="S38" i="40" s="1"/>
  <c r="AD27" i="40"/>
  <c r="AD28" i="40" s="1"/>
  <c r="AD38" i="40" s="1"/>
  <c r="O31" i="51"/>
  <c r="O33" i="51" s="1"/>
  <c r="AF12" i="34"/>
  <c r="AF58" i="34" s="1"/>
  <c r="X49" i="34"/>
  <c r="X58" i="34" s="1"/>
  <c r="W34" i="34"/>
  <c r="W58" i="34" s="1"/>
  <c r="V46" i="34"/>
  <c r="V48" i="34" s="1"/>
  <c r="S48" i="34"/>
  <c r="S49" i="34" s="1"/>
  <c r="R28" i="34"/>
  <c r="R34" i="34" s="1"/>
  <c r="R58" i="34" s="1"/>
  <c r="Q14" i="46"/>
  <c r="R14" i="46" s="1"/>
  <c r="S14" i="46" s="1"/>
  <c r="AC16" i="41"/>
  <c r="AC30" i="41" s="1"/>
  <c r="N28" i="52"/>
  <c r="N38" i="52" s="1"/>
  <c r="R27" i="52"/>
  <c r="R36" i="52"/>
  <c r="S27" i="38"/>
  <c r="S28" i="38" s="1"/>
  <c r="S28" i="34"/>
  <c r="S34" i="34" s="1"/>
  <c r="V26" i="34"/>
  <c r="V28" i="34" s="1"/>
  <c r="V34" i="34" s="1"/>
  <c r="AL21" i="41"/>
  <c r="AL23" i="41" s="1"/>
  <c r="AK21" i="41"/>
  <c r="AK23" i="41" s="1"/>
  <c r="AD22" i="41"/>
  <c r="AD23" i="41" s="1"/>
  <c r="AD30" i="41" s="1"/>
  <c r="Z24" i="49"/>
  <c r="Z34" i="49" s="1"/>
  <c r="AK15" i="41"/>
  <c r="AN15" i="41" s="1"/>
  <c r="AO15" i="41" s="1"/>
  <c r="AQ15" i="41" s="1"/>
  <c r="K56" i="43"/>
  <c r="V47" i="43"/>
  <c r="T104" i="43"/>
  <c r="S104" i="43"/>
  <c r="V108" i="43"/>
  <c r="V109" i="43"/>
  <c r="V110" i="43"/>
  <c r="V113" i="43"/>
  <c r="V114" i="43"/>
  <c r="V117" i="43"/>
  <c r="V118" i="43"/>
  <c r="V121" i="43"/>
  <c r="V122" i="43"/>
  <c r="V128" i="43"/>
  <c r="V131" i="43"/>
  <c r="V132" i="43"/>
  <c r="V135" i="43"/>
  <c r="V137" i="43"/>
  <c r="V138" i="43"/>
  <c r="AC30" i="43"/>
  <c r="AC7" i="43" s="1"/>
  <c r="AA74" i="43"/>
  <c r="AF23" i="41"/>
  <c r="AF30" i="41" s="1"/>
  <c r="V11" i="43"/>
  <c r="V9" i="43" s="1"/>
  <c r="U9" i="43"/>
  <c r="N30" i="43"/>
  <c r="N7" i="43" s="1"/>
  <c r="AA56" i="43"/>
  <c r="U65" i="43"/>
  <c r="U70" i="43" s="1"/>
  <c r="U84" i="43" s="1"/>
  <c r="K70" i="43"/>
  <c r="AA97" i="43"/>
  <c r="V72" i="43"/>
  <c r="V74" i="43" s="1"/>
  <c r="S84" i="43"/>
  <c r="S91" i="43" s="1"/>
  <c r="T9" i="37" l="1"/>
  <c r="H20" i="37"/>
  <c r="V56" i="43"/>
  <c r="V104" i="43"/>
  <c r="J91" i="43"/>
  <c r="J97" i="43" s="1"/>
  <c r="V38" i="43"/>
  <c r="AF30" i="43"/>
  <c r="AF7" i="43" s="1"/>
  <c r="V65" i="43"/>
  <c r="V12" i="43"/>
  <c r="S30" i="43"/>
  <c r="S7" i="43" s="1"/>
  <c r="Q30" i="43"/>
  <c r="Q7" i="43" s="1"/>
  <c r="K30" i="43"/>
  <c r="K7" i="43" s="1"/>
  <c r="H16" i="2"/>
  <c r="F14" i="2"/>
  <c r="H14" i="2" s="1"/>
  <c r="I14" i="2"/>
  <c r="V58" i="34"/>
  <c r="AB34" i="49"/>
  <c r="U91" i="43"/>
  <c r="U97" i="43" s="1"/>
  <c r="U30" i="43" s="1"/>
  <c r="U7" i="43" s="1"/>
  <c r="AA30" i="43"/>
  <c r="AA7" i="43" s="1"/>
  <c r="W37" i="35"/>
  <c r="R62" i="35"/>
  <c r="S38" i="38"/>
  <c r="AG12" i="41"/>
  <c r="AK30" i="41"/>
  <c r="AB32" i="49"/>
  <c r="X46" i="35"/>
  <c r="X52" i="35" s="1"/>
  <c r="U52" i="35"/>
  <c r="U62" i="35" s="1"/>
  <c r="I91" i="43"/>
  <c r="I97" i="43" s="1"/>
  <c r="S58" i="34"/>
  <c r="T20" i="37"/>
  <c r="AX29" i="41"/>
  <c r="AY27" i="41"/>
  <c r="Z22" i="41"/>
  <c r="Y23" i="41"/>
  <c r="AE20" i="41"/>
  <c r="O23" i="41"/>
  <c r="Q20" i="41"/>
  <c r="O91" i="43"/>
  <c r="O97" i="43" s="1"/>
  <c r="Z14" i="41"/>
  <c r="Y16" i="41"/>
  <c r="Y30" i="41" s="1"/>
  <c r="AX16" i="41"/>
  <c r="AX30" i="41" s="1"/>
  <c r="AY12" i="41"/>
  <c r="AG27" i="41"/>
  <c r="AG29" i="41" s="1"/>
  <c r="Q29" i="41"/>
  <c r="R70" i="43"/>
  <c r="R74" i="43" s="1"/>
  <c r="AN21" i="41"/>
  <c r="V49" i="34"/>
  <c r="AO26" i="41"/>
  <c r="AN29" i="41"/>
  <c r="AL30" i="41"/>
  <c r="O13" i="41"/>
  <c r="N16" i="41"/>
  <c r="N30" i="41" s="1"/>
  <c r="V52" i="35"/>
  <c r="V62" i="35" s="1"/>
  <c r="AU30" i="41"/>
  <c r="Q38" i="38"/>
  <c r="AN16" i="41"/>
  <c r="AO12" i="41"/>
  <c r="R20" i="46"/>
  <c r="S20" i="46" s="1"/>
  <c r="T91" i="43"/>
  <c r="T97" i="43" s="1"/>
  <c r="T30" i="43" s="1"/>
  <c r="T7" i="43" s="1"/>
  <c r="V30" i="43" l="1"/>
  <c r="V7" i="43" s="1"/>
  <c r="J102" i="43"/>
  <c r="J30" i="43" s="1"/>
  <c r="J7" i="43" s="1"/>
  <c r="I102" i="43"/>
  <c r="I30" i="43" s="1"/>
  <c r="I7" i="43" s="1"/>
  <c r="Q23" i="41"/>
  <c r="AG20" i="41"/>
  <c r="AE13" i="41"/>
  <c r="Q13" i="41"/>
  <c r="O16" i="41"/>
  <c r="O30" i="41" s="1"/>
  <c r="R84" i="43"/>
  <c r="AY16" i="41"/>
  <c r="AY30" i="41" s="1"/>
  <c r="BA12" i="41"/>
  <c r="BA16" i="41" s="1"/>
  <c r="BA30" i="41" s="1"/>
  <c r="O102" i="43"/>
  <c r="O30" i="43" s="1"/>
  <c r="O7" i="43" s="1"/>
  <c r="BA27" i="41"/>
  <c r="BA29" i="41" s="1"/>
  <c r="AY29" i="41"/>
  <c r="AO21" i="41"/>
  <c r="AN23" i="41"/>
  <c r="AN30" i="41" s="1"/>
  <c r="AO29" i="41"/>
  <c r="AQ26" i="41"/>
  <c r="AQ29" i="41" s="1"/>
  <c r="AB22" i="41"/>
  <c r="Z23" i="41"/>
  <c r="AE22" i="41"/>
  <c r="AE23" i="41" s="1"/>
  <c r="AO16" i="41"/>
  <c r="AQ12" i="41"/>
  <c r="AQ16" i="41" s="1"/>
  <c r="W62" i="35"/>
  <c r="X37" i="35"/>
  <c r="X62" i="35" s="1"/>
  <c r="AB14" i="41"/>
  <c r="AE14" i="41"/>
  <c r="Z16" i="41"/>
  <c r="AQ30" i="41" l="1"/>
  <c r="AG22" i="41"/>
  <c r="AB23" i="41"/>
  <c r="AQ21" i="41"/>
  <c r="AQ23" i="41" s="1"/>
  <c r="AO23" i="41"/>
  <c r="AO30" i="41" s="1"/>
  <c r="R91" i="43"/>
  <c r="R97" i="43" s="1"/>
  <c r="AG23" i="41"/>
  <c r="AG13" i="41"/>
  <c r="Q16" i="41"/>
  <c r="Q30" i="41" s="1"/>
  <c r="AB16" i="41"/>
  <c r="AB30" i="41" s="1"/>
  <c r="AG14" i="41"/>
  <c r="Z30" i="41"/>
  <c r="AE16" i="41"/>
  <c r="AE30" i="41" s="1"/>
  <c r="R102" i="43" l="1"/>
  <c r="R30" i="43" s="1"/>
  <c r="R7" i="43" s="1"/>
  <c r="AG16" i="41"/>
  <c r="AG30" i="41" s="1"/>
</calcChain>
</file>

<file path=xl/sharedStrings.xml><?xml version="1.0" encoding="utf-8"?>
<sst xmlns="http://schemas.openxmlformats.org/spreadsheetml/2006/main" count="2999" uniqueCount="856">
  <si>
    <t>.</t>
  </si>
  <si>
    <t>x</t>
  </si>
  <si>
    <t>I</t>
  </si>
  <si>
    <t>II</t>
  </si>
  <si>
    <t>III</t>
  </si>
  <si>
    <t>IY</t>
  </si>
  <si>
    <t>NN</t>
  </si>
  <si>
    <t>*</t>
  </si>
  <si>
    <t>N</t>
  </si>
  <si>
    <t>B</t>
  </si>
  <si>
    <t>C</t>
  </si>
  <si>
    <t>D</t>
  </si>
  <si>
    <t>E</t>
  </si>
  <si>
    <t>F</t>
  </si>
  <si>
    <t>G</t>
  </si>
  <si>
    <t>H</t>
  </si>
  <si>
    <t>J</t>
  </si>
  <si>
    <t>K</t>
  </si>
  <si>
    <t>L</t>
  </si>
  <si>
    <t>O</t>
  </si>
  <si>
    <t>Q</t>
  </si>
  <si>
    <t>R</t>
  </si>
  <si>
    <t>S</t>
  </si>
  <si>
    <t>T</t>
  </si>
  <si>
    <t>U</t>
  </si>
  <si>
    <t>V</t>
  </si>
  <si>
    <t>W</t>
  </si>
  <si>
    <t xml:space="preserve">Ձև N  1 </t>
  </si>
  <si>
    <t>Կառավարման  ապարատ</t>
  </si>
  <si>
    <t xml:space="preserve">Հայտատուի  անվանումը </t>
  </si>
  <si>
    <t>հաստատված բյուջե</t>
  </si>
  <si>
    <t>բյուջետային  հայտ</t>
  </si>
  <si>
    <t>Ծառայողական  ավտոմեքենաների  քանակը</t>
  </si>
  <si>
    <t>ԸՆԴԱՄԵՆԸ  ԾԱԽՍԵՐ</t>
  </si>
  <si>
    <t xml:space="preserve">Ձև N  2 </t>
  </si>
  <si>
    <t>կոդը</t>
  </si>
  <si>
    <t>ԸՆԹԱՑԻԿ  ԾԱԽՍԵՐ</t>
  </si>
  <si>
    <t xml:space="preserve"> -Աշխատողների աշխատավարձեր և հավելավճարներ</t>
  </si>
  <si>
    <t xml:space="preserve"> - Պարգևատրումներ, դրամական խրախուսումներ և հատուկ վճարներ</t>
  </si>
  <si>
    <t xml:space="preserve"> -Քաղաքացիական, դատական և պետական ծառայողների պարգևատրում </t>
  </si>
  <si>
    <t>Էներգետիկ ծառայություններ</t>
  </si>
  <si>
    <t>Կոմունալ ծառայություններ</t>
  </si>
  <si>
    <t>Ջրամատակարարման և ջրահեռացման ծառայություններ</t>
  </si>
  <si>
    <t>Կապի ծառայություններ</t>
  </si>
  <si>
    <t>Ապահովագրական ծախսեր</t>
  </si>
  <si>
    <t>Գույքի և սարքավորումների վարձակալություն</t>
  </si>
  <si>
    <t>Արտագերատեսչական ծախսեր</t>
  </si>
  <si>
    <t>Ներքին  գործուղումներ</t>
  </si>
  <si>
    <t>Արտասահմանյան գործուղումների գծով ծախսեր</t>
  </si>
  <si>
    <t>Վարչական ծառայություններ</t>
  </si>
  <si>
    <t>Համակարգչային ծառայություններ</t>
  </si>
  <si>
    <t>Տեղեկատվական ծառայություններ</t>
  </si>
  <si>
    <t>Կառավարչական ծառայություններ</t>
  </si>
  <si>
    <t>Կենցաղային և հանրային սննդի ծառայություններ</t>
  </si>
  <si>
    <t>Ներկայացուցչական  ծախսեր</t>
  </si>
  <si>
    <t>Ընդհանուր բնույթի այլ ծառայություններ</t>
  </si>
  <si>
    <t>Մասնագիտական ծառայություններ</t>
  </si>
  <si>
    <t>Շենքերի և կառույցների ընթացիկ նորոգում և պահպանում</t>
  </si>
  <si>
    <t>Մեքենաների և սարքավորումների ընթացիկ նորոգում և պահպանում</t>
  </si>
  <si>
    <t>Ավտոմեքենաների ընթացիկ նորոգում և պահպանում</t>
  </si>
  <si>
    <t>Սարքավորումների ընթացիկ նորոգում և պահպանում</t>
  </si>
  <si>
    <t>Գրասենյակային նյութեր և հագուստ</t>
  </si>
  <si>
    <t>Գրասենյակային պիտույքներ</t>
  </si>
  <si>
    <t>Հագուստ և համազգեստ</t>
  </si>
  <si>
    <t>Հատուկ նպատակային այլ նյութեր</t>
  </si>
  <si>
    <t>Սուբսիդիաներ ոչ ֆինանսական պետական կազմակերպություններին</t>
  </si>
  <si>
    <t>Ընթացիկ դրամաշնորհներ միջազգային կազմակերպություններին</t>
  </si>
  <si>
    <t>Այլ նպաստներ բյուջեից</t>
  </si>
  <si>
    <t>Այլ հարկեր</t>
  </si>
  <si>
    <t>Պարտադիր վճարներ</t>
  </si>
  <si>
    <t>Այլ  ծախսեր</t>
  </si>
  <si>
    <t>Պահուստային միջոցներ</t>
  </si>
  <si>
    <t>այդ  թվում`</t>
  </si>
  <si>
    <t xml:space="preserve"> ՈՉ ՖԻՆԱՆՍԱԿԱՆ ԱԿՏԻՎՆԵՐԻ ԳԾՈՎ ԾԱԽՍԵՐ</t>
  </si>
  <si>
    <t xml:space="preserve">Տրանսպորտային սարքավորումներ </t>
  </si>
  <si>
    <t>Վարչական  սարքավորումներ</t>
  </si>
  <si>
    <t>Այլ մեքենաներ և սարքավորումներ</t>
  </si>
  <si>
    <t xml:space="preserve">Ոչ նյութական հիմնական միջոցներ </t>
  </si>
  <si>
    <t>Հ Ա Շ Վ Ա Ր Կ</t>
  </si>
  <si>
    <t>Բաժանորդային վարձ</t>
  </si>
  <si>
    <t xml:space="preserve"> Հեռախոսային խոսակցություններ</t>
  </si>
  <si>
    <t xml:space="preserve">Փոքր ունակությամբ (PABX) հեռախոսակայան ներ չշահագործող մարմին ների սովորական հեռախո սի բաժանորդային վարձ (տարեկան) </t>
  </si>
  <si>
    <t xml:space="preserve">Փոքր ունակությամբ (PABX) հեռախոսակայան ներ շահագործող մարմին ների սովորական հեռախո սի բաժանորդային վարձ (տարեկան) </t>
  </si>
  <si>
    <t>Ընդամենը սովորական հեռախոսի բաժանորդային վարձ (տարեկան)</t>
  </si>
  <si>
    <t>քանակը</t>
  </si>
  <si>
    <t>(դրամ)</t>
  </si>
  <si>
    <t xml:space="preserve">տեղական ելից հեռախոսային խոսակցություններ </t>
  </si>
  <si>
    <t xml:space="preserve"> (րոպե)</t>
  </si>
  <si>
    <t>դրամ</t>
  </si>
  <si>
    <t xml:space="preserve">Ընդամենը հեռախոսային խոսակցություն ների համար սահմանվող ամսական վճար </t>
  </si>
  <si>
    <t xml:space="preserve">Հեռախոսային խոսակցություն ների տարեկան սահմանաչափ </t>
  </si>
  <si>
    <t>Փոստային կապի ծառայություններ</t>
  </si>
  <si>
    <t>Ընդամենը կապի ծառայությունների վճարներ (տարեկան)</t>
  </si>
  <si>
    <t>Հաստիքը  կամ  ստորաբաժանումը</t>
  </si>
  <si>
    <t>Պետական մարմին - ընդամենը աշխատողների թիվը</t>
  </si>
  <si>
    <t>Ղեկավար</t>
  </si>
  <si>
    <t>Ղեկավարի տեղակալ /անդամներ/</t>
  </si>
  <si>
    <t>Ղեկավարի խորհրդական</t>
  </si>
  <si>
    <t>Ղեկավարի օգնական</t>
  </si>
  <si>
    <t>Ղեկավարի մամուլի քարտուղար</t>
  </si>
  <si>
    <t>Աշխատակազմի ղեկավար</t>
  </si>
  <si>
    <t>Աշխատակազմի ղեկավարի տեղակալ</t>
  </si>
  <si>
    <t>Աշխատակազմի առանձնացված ստորաբաժանման ղեկավար</t>
  </si>
  <si>
    <t>Աշխատակազմի առանձնացված ստորաբաժանման տարածքային մարմնի ղեկավար</t>
  </si>
  <si>
    <t>Աշխատակազմի առանձնացված ստորաբաժանում</t>
  </si>
  <si>
    <t>Աշխատակազմի առանձնացված ստորաբաժանման տարածքային մարմին</t>
  </si>
  <si>
    <t>Աշխատակազմի կառուցվածքային ստորաբաժանման ղեկավար</t>
  </si>
  <si>
    <t>Աշխատակազմի արտաքին կապերի վարչություն</t>
  </si>
  <si>
    <t>Աշխատակազմի վարչություն /քարտուղարություն/</t>
  </si>
  <si>
    <t>Աշխատակազմի ինքնուրույն բաժին</t>
  </si>
  <si>
    <t>Աշխատակազմի քարտուղարություն</t>
  </si>
  <si>
    <t>Տեխնիկական սպասարկում իրականացնող անձնակազմ</t>
  </si>
  <si>
    <t>Յուրաքանչյուր 4 կամ 5 միավորի համար մեկական հեռախոսագիծ (բացառությամբ տեխնիկական սպասարկողների)</t>
  </si>
  <si>
    <t>Ընդամենը</t>
  </si>
  <si>
    <t>հ/հ</t>
  </si>
  <si>
    <t>Ձև N 6</t>
  </si>
  <si>
    <t>տարբերություն</t>
  </si>
  <si>
    <t>Դատական իշխանության մարմնի անվանումը</t>
  </si>
  <si>
    <t>Հ/Հ</t>
  </si>
  <si>
    <t>գործերի
քանակը</t>
  </si>
  <si>
    <t>մեկ գործի համար ուղարկվող 
փաստաթղթերի 
քանակը</t>
  </si>
  <si>
    <t>ուղարկվող մեկ փաստաթղթի 
միջին արժեքը</t>
  </si>
  <si>
    <t>մեկ գործի արժեքը</t>
  </si>
  <si>
    <t>Ընդամենը տարեկան 
 ծախսեր</t>
  </si>
  <si>
    <t>գործերի
քանակը (ս3-ս8)</t>
  </si>
  <si>
    <t>Ընդամենը տարեկան 
 ծախսեր (ս7-ս9)</t>
  </si>
  <si>
    <t>Այդ թվում`</t>
  </si>
  <si>
    <t>Ձև N 7</t>
  </si>
  <si>
    <t xml:space="preserve">Սահմանված րոպե </t>
  </si>
  <si>
    <t>Հաստիքի անվանումը</t>
  </si>
  <si>
    <t xml:space="preserve">Հաստ.միավ.թիվը </t>
  </si>
  <si>
    <t>հեռ. քան</t>
  </si>
  <si>
    <t>ամս. բաժ.  վճար</t>
  </si>
  <si>
    <t>հասանելիք րոպե</t>
  </si>
  <si>
    <t>միջքաղ.և բջջ.ցանց, միավ.</t>
  </si>
  <si>
    <t>միջազգային,միավոր</t>
  </si>
  <si>
    <t>միջքաղ., միջազգայ. հեռ.համար</t>
  </si>
  <si>
    <t>Փոստային</t>
  </si>
  <si>
    <t>Ինտերնետ</t>
  </si>
  <si>
    <t>Իրտեկ</t>
  </si>
  <si>
    <t>Ձև N 8</t>
  </si>
  <si>
    <t>Համակար     գիչների քանակը  (հատ)</t>
  </si>
  <si>
    <t xml:space="preserve">Հզորությունը </t>
  </si>
  <si>
    <t>Շահագործ  ման ժամերի տարեկան քանակը</t>
  </si>
  <si>
    <t>Շենքերի և շինություն ների մակերեսը (քառ/մետր)</t>
  </si>
  <si>
    <t>Տարեկան ծախսի նորմը (կվտ.ժ)</t>
  </si>
  <si>
    <t>Ընդամենը  տարեկան ծախսի նորմը (կվտ.ժ)</t>
  </si>
  <si>
    <t>Ընդամենը էլեկտրաէներ  գիայի ծախս               (հազ. դրամ)</t>
  </si>
  <si>
    <t xml:space="preserve"> Այլ հատուկ սարքեր /վերելակներ, ներքին հեռախոսակայաններ, արտաքին լուսավորություն և այլն/</t>
  </si>
  <si>
    <t>Լուսավորության և կենցաղային սարքերի ծախսի, օդի լավորակման դեպքում` ենքերի և շինությունների 1քառ/մետր մակերեսի համար</t>
  </si>
  <si>
    <t>Լուսավորության և կենցաղային սարքերի ծախսի, առանց օդի լավորակման դեպքում` շենքերի և շինությունների 1 քառ/մետր մակերեսի համար</t>
  </si>
  <si>
    <t>Համակարգիչների` 1 հատի համար, որը ներառում է տպիչ սարքերի և այլ կազմտեխնիկայի ծախսը, 8-ժամյա աշխատանքային օրվա համար</t>
  </si>
  <si>
    <t>այդ թվում`</t>
  </si>
  <si>
    <t>Ձև N 9</t>
  </si>
  <si>
    <t>Բնակավայրը</t>
  </si>
  <si>
    <t>Շենքի տեսակը  (քար / պանելային,   միաձույլ)</t>
  </si>
  <si>
    <t xml:space="preserve">Շենքի ծավալը (խոր/մետր) հաշվարկված արտաքին չափերով </t>
  </si>
  <si>
    <t>այդ թվում` զբաղեցրած տարածքի ծավալը (խոր. մետր)</t>
  </si>
  <si>
    <t xml:space="preserve">քար </t>
  </si>
  <si>
    <t>պանելային,      միաձույլ</t>
  </si>
  <si>
    <t>Ընդամենը ջեռուցման համար էլեկտրաէներգիայի ծախս               (հազ. դրամ)</t>
  </si>
  <si>
    <t>Ձև N 10</t>
  </si>
  <si>
    <t>Շենքի տեսակը  (քար / պանելային,  միաձույլ)</t>
  </si>
  <si>
    <t xml:space="preserve">Շենքի ընդհանուր ծավալը (խոր/մետր) հաշվարկված արտաքին չափերով </t>
  </si>
  <si>
    <t>Ջերմային էներգիայի տարեկան ծախսի նորմը                   (Գկալ/ խոր.մետր)</t>
  </si>
  <si>
    <t>Ընդամենը  տարեկան ծախսի նորմը (Գկալ/ խոր.մետր)</t>
  </si>
  <si>
    <t xml:space="preserve"> Բնական գազով աշխատող կաթսաներ (խոր/մետր)</t>
  </si>
  <si>
    <t>Բնական գազով աշխատող անհատական ջեռուցիչ սարքեր, վառարաններ</t>
  </si>
  <si>
    <t>Հեղուկ վառելիք անհատական ջեռուցիչ սարքերի, վառարանների համար (կգ)</t>
  </si>
  <si>
    <t>Ընդամենը  տարեկան ծախս          (Գկալ/ խոր.մետր)</t>
  </si>
  <si>
    <t>Սակագինը (հազ. դրամ)</t>
  </si>
  <si>
    <t>Ընդամենը ջեռուցման  ծախս                        (հազ. դրամ)</t>
  </si>
  <si>
    <t>պանելային,  միաձույլ</t>
  </si>
  <si>
    <t>ՀՀ կառավարության 2005 թվականի ապրիլի 28-ի N 629-Ն որոշման պահանջներին համապատասխան:</t>
  </si>
  <si>
    <t>N 1,2 և 3 ձևերը լրացվում են`</t>
  </si>
  <si>
    <t>Ձև N 11</t>
  </si>
  <si>
    <t>Տ Ե Ղ Ե Կ Ա Ն Ք</t>
  </si>
  <si>
    <t xml:space="preserve">գործուղման ծախսերի հաշվարկման վերաբերյալ </t>
  </si>
  <si>
    <t xml:space="preserve">հազ. դրամ </t>
  </si>
  <si>
    <t>Գործուղման վայրեր</t>
  </si>
  <si>
    <t>Գործուղման տևողությունը</t>
  </si>
  <si>
    <t>Գործուղման մեկնողների թիվը</t>
  </si>
  <si>
    <t>Օրապահիկ</t>
  </si>
  <si>
    <t>Վճարը 1 օրվա համար</t>
  </si>
  <si>
    <t>Ճանապարհածախսը  1 անձի համար մեկ ուղղությամբ</t>
  </si>
  <si>
    <t>Ընդամենը ծախսեր</t>
  </si>
  <si>
    <t>Գիշերավարձ</t>
  </si>
  <si>
    <t>Ճանապարհածախս              1 անձի համար մեկ ուղղությամբ</t>
  </si>
  <si>
    <t xml:space="preserve">Ծախսերի տարբերու թյունը             </t>
  </si>
  <si>
    <t>Ձև N 12</t>
  </si>
  <si>
    <t>Ավտոմեքենայի  մակնիշը</t>
  </si>
  <si>
    <t>Թողարկման տարեթիվը</t>
  </si>
  <si>
    <t>Ձեռքբերման արժեքը   /հազ.դրամ/</t>
  </si>
  <si>
    <t>Մաշվածության գումարը /հազ.դրամ/</t>
  </si>
  <si>
    <t>Մաշվածության %-ը</t>
  </si>
  <si>
    <t>Հաշվեկշռային (մնացոր դային)  արժեքը /հազ.դրամ/</t>
  </si>
  <si>
    <t>Քանակը</t>
  </si>
  <si>
    <t>Մեկ միավորի գինը     /հազ.  դրամ/</t>
  </si>
  <si>
    <t>Ընդամենը ծախսեր /հազ.  դրամ/</t>
  </si>
  <si>
    <t xml:space="preserve">Այդ թվում` </t>
  </si>
  <si>
    <t>Ձև N 13</t>
  </si>
  <si>
    <t>Ապրանքի  անվանումը</t>
  </si>
  <si>
    <t>Չափի միավորը</t>
  </si>
  <si>
    <t>Ձեռքբեր ման  տարեթիվը</t>
  </si>
  <si>
    <t>Սկզբնական արժեքը   /հազ.դրամ/</t>
  </si>
  <si>
    <t>Տեխնիկայի միջոցներ /համակարգիչներ, տպիչներ, պատճենահանման սարքեր և այլ/</t>
  </si>
  <si>
    <t>Գրասենյակային գույք</t>
  </si>
  <si>
    <t>Ընդամենը վարչական սարքավորումներ</t>
  </si>
  <si>
    <t xml:space="preserve">ՙ'Հայաստանի Հանրապետության պետական մարմինների գծով Հայաստանի Հանրապետության պետական բյուջեի նախագծում բյուջետային ծախսերի առանձին տեսակների` ջեռուցման, վառելիքի և էլեկտրաէներգիայի ձեռք բերման ծավալների հաշվարկման հիմքում դրվող նորմաները հաստատելու մասին՚ </t>
  </si>
  <si>
    <t>Ձև N 15</t>
  </si>
  <si>
    <t>Համազգեստի տարրերը</t>
  </si>
  <si>
    <t>Տվյալ համա զգեստը կրողների թիվը</t>
  </si>
  <si>
    <t>Կրման ժամկետը (տարի)</t>
  </si>
  <si>
    <t>Քանակը մեկ մարդու համար</t>
  </si>
  <si>
    <t xml:space="preserve">Մեկ   միավորի  գինը </t>
  </si>
  <si>
    <t>տարեթիվը</t>
  </si>
  <si>
    <t>Ընդամենը գումարը</t>
  </si>
  <si>
    <t>Ձեռքբերման</t>
  </si>
  <si>
    <t xml:space="preserve">Կարող է կրել մինչև </t>
  </si>
  <si>
    <t xml:space="preserve">Տարբերությունը            </t>
  </si>
  <si>
    <t xml:space="preserve">
Ընդամենը</t>
  </si>
  <si>
    <t>Կառուցվածքային ստորաբաժանումների անվանումը</t>
  </si>
  <si>
    <t>Հաստիքային միավորների թիվը</t>
  </si>
  <si>
    <t xml:space="preserve">Վարչություններ </t>
  </si>
  <si>
    <t>Բաժիններ</t>
  </si>
  <si>
    <t>Ձև N 17</t>
  </si>
  <si>
    <t>/դրամ/</t>
  </si>
  <si>
    <t>Տարբերությունը</t>
  </si>
  <si>
    <t>Հաստիքային ցուցակի համեմատական</t>
  </si>
  <si>
    <t>Անուն, Ազգանուն</t>
  </si>
  <si>
    <t>Պաշտոնի անվանումը</t>
  </si>
  <si>
    <t>Պաշտոնի    կոդը</t>
  </si>
  <si>
    <t>Տվյալ պաշտոնում աշխատան քային ստաժը</t>
  </si>
  <si>
    <t>Բարձր լեռնային վայրերում աշխատելու համար հավելում</t>
  </si>
  <si>
    <t>Այլ հավելա վճարներ</t>
  </si>
  <si>
    <t>Ընդամենը ամսական աշխատա վարձի ֆոնդ  /ս.8+ս.9+ս.10/</t>
  </si>
  <si>
    <t xml:space="preserve">Ըստ հաստատված կառուցվածքային ստորաբաժանումների </t>
  </si>
  <si>
    <t>Վարչություն /բաժին/</t>
  </si>
  <si>
    <t>Ընդամենը ըստ ստորաբաժանման</t>
  </si>
  <si>
    <t>Ընդամենը քաղաքացիական /պետական, հատուկ/ ծառայողներ</t>
  </si>
  <si>
    <t>Ընդամենը  ըստ  պետական կառավարման  մարմնի</t>
  </si>
  <si>
    <t>Հաստիքային ցուցակը կազմել ըստ հաստատված կառուցվածքային ստորաբաժանումների</t>
  </si>
  <si>
    <t>Ձև N 18</t>
  </si>
  <si>
    <t>Քաղաքացիական ծառայողներ</t>
  </si>
  <si>
    <t>Ընդամենը քաղաքացիական ծառայողներ</t>
  </si>
  <si>
    <t>Ընդամենը  ըստ  նախարարության</t>
  </si>
  <si>
    <t>Ձև N 19</t>
  </si>
  <si>
    <t>Դիվանագիտական ծառայողներ</t>
  </si>
  <si>
    <t>Ընդամենը դիվանագիտական  ծառայողներ</t>
  </si>
  <si>
    <t>Հարկային, մաքսային ծառայողներ</t>
  </si>
  <si>
    <t>Ընդամենը հարկային, մաքսային ծառայողներ</t>
  </si>
  <si>
    <t>Ձև N 20</t>
  </si>
  <si>
    <t xml:space="preserve">Սահմանվող պաշտոնային դրույքաչափը </t>
  </si>
  <si>
    <t>Ձև N 21</t>
  </si>
  <si>
    <t>Հարկադիր  կատարողներ</t>
  </si>
  <si>
    <t>Ընդամենը հարկադիր կատարողներ</t>
  </si>
  <si>
    <t>Ձև N 22</t>
  </si>
  <si>
    <t>Աշխատանքային ստաժ</t>
  </si>
  <si>
    <t xml:space="preserve"> Պաշտոնային դրույքաչափը</t>
  </si>
  <si>
    <t>բարձր լեռնային վայրերում աշխատելու համար</t>
  </si>
  <si>
    <t>Ընդամենը ամսական աշխատա վարձի ֆոնդ</t>
  </si>
  <si>
    <t>Հավելավճարներ</t>
  </si>
  <si>
    <t xml:space="preserve">Ամսական աշխատա    վարձի ֆոնդ </t>
  </si>
  <si>
    <t>տարբերությունը</t>
  </si>
  <si>
    <t>Դատավորներ</t>
  </si>
  <si>
    <t>Ձև N 23</t>
  </si>
  <si>
    <t>Դատական ծառայողներ</t>
  </si>
  <si>
    <t>Ընդամենը դատական ծառայողներ</t>
  </si>
  <si>
    <t>Ընդամենը դատական կարգադրիչներ</t>
  </si>
  <si>
    <t>Ձև N 24</t>
  </si>
  <si>
    <t>Անուն, ազգանուն</t>
  </si>
  <si>
    <t xml:space="preserve">Ընդամենը ամսական աշխատա վարձի ֆոնդ  </t>
  </si>
  <si>
    <t>Ձև N 25</t>
  </si>
  <si>
    <t>Դատախազներ</t>
  </si>
  <si>
    <t>Ընդամենը դատախազներ</t>
  </si>
  <si>
    <t>Ձև N 26</t>
  </si>
  <si>
    <t>Դատախազության աշխատակազմի պետական ծառայողներ</t>
  </si>
  <si>
    <t>Ընդամենը պետական ծառայողներ</t>
  </si>
  <si>
    <t>Ընդամենը  ըստ  աշխատակազմի</t>
  </si>
  <si>
    <t>Ձև N 27</t>
  </si>
  <si>
    <t>Հատուկ քննչական ծառայության ծառայողներ</t>
  </si>
  <si>
    <t xml:space="preserve">Ընդամենը </t>
  </si>
  <si>
    <t>Ընդամենը հատուկ քննչական ծառայության ծառայողներ</t>
  </si>
  <si>
    <t>Ձև N 28</t>
  </si>
  <si>
    <t>Ձև N 29</t>
  </si>
  <si>
    <t>Հարկային ծառայողներ</t>
  </si>
  <si>
    <t>Մաքսային ծառայողներ</t>
  </si>
  <si>
    <t>Հարկադիր կատարողներ</t>
  </si>
  <si>
    <t xml:space="preserve">  4111</t>
  </si>
  <si>
    <t xml:space="preserve">  4112</t>
  </si>
  <si>
    <t>4113</t>
  </si>
  <si>
    <t>Շենքերի պահպանման ծառայություններ /դեռատիզացիա/</t>
  </si>
  <si>
    <t>աղբահանություն</t>
  </si>
  <si>
    <t>այլ</t>
  </si>
  <si>
    <t>ավտոմեքենաների տեխզննություն և բնապահպանական վճար</t>
  </si>
  <si>
    <t>Ընթացիկ սուբվենցիաներ համայնքներին</t>
  </si>
  <si>
    <t>Հաստիքային  միավորների  թիվը</t>
  </si>
  <si>
    <t>Էլեկտրաէներգիայով ջեռուցման ծառայություններ</t>
  </si>
  <si>
    <t xml:space="preserve">Հիմնավորումներ 8-րդ սյունակում ներկայացված փոփոխությունների վերաբերյալ  </t>
  </si>
  <si>
    <t xml:space="preserve">միջազգային ելից հեռախոսային  խոսակցություններ, այդ թվում` ֆաքսի միլային  միջազգային հաղորդագրություններ </t>
  </si>
  <si>
    <t xml:space="preserve">միջքաղաքային և դեպի բջջային ցանց ելից հեռախոսային խոսակցություններ, այդ թվում` ֆաքսիմիլային  միջքաղաքային հաղորդագրություններ </t>
  </si>
  <si>
    <r>
      <t xml:space="preserve">Ում է սպասարկում /նշել զբաղեցրած պաշտոնը/ </t>
    </r>
    <r>
      <rPr>
        <b/>
        <i/>
        <sz val="10"/>
        <color indexed="10"/>
        <rFont val="GHEA Grapalat"/>
        <family val="3"/>
      </rPr>
      <t>ենթակա է պարտադիր լրացման</t>
    </r>
  </si>
  <si>
    <t xml:space="preserve">Գործակից </t>
  </si>
  <si>
    <t>Սահմանվող պաշտոնային դրույքաչափը /դրամ/</t>
  </si>
  <si>
    <t>Դիվանագիտական աստիճանի համար սահմանվող հավելա վճարներ</t>
  </si>
  <si>
    <t xml:space="preserve">Հաստիքային միավորների թիվը </t>
  </si>
  <si>
    <t xml:space="preserve">Ամսական աշխատա    վարձի ֆոնդ    </t>
  </si>
  <si>
    <t>Կոչումը</t>
  </si>
  <si>
    <t>Կոչման համար տրվող հավելավճար</t>
  </si>
  <si>
    <t>Ընդամենը ամսական աշխատա վարձի ֆոնդ  /ս.10+ս.11+ս.12/</t>
  </si>
  <si>
    <r>
      <t>*</t>
    </r>
    <r>
      <rPr>
        <sz val="10"/>
        <color indexed="8"/>
        <rFont val="GHEA Grapalat"/>
        <family val="3"/>
      </rPr>
      <t>Աշխատավարձի հաշվարկման համար բազային աշխատավարձի չափը կազմում է 66140.0 դրամ:</t>
    </r>
  </si>
  <si>
    <t>Դասային աստիճանը</t>
  </si>
  <si>
    <r>
      <t xml:space="preserve">Դասային աստիճանի համար հաշվարկվող հավելավճար </t>
    </r>
    <r>
      <rPr>
        <b/>
        <sz val="8"/>
        <color indexed="10"/>
        <rFont val="GHEA Grapalat"/>
        <family val="3"/>
      </rPr>
      <t>(x)</t>
    </r>
  </si>
  <si>
    <r>
      <t>*</t>
    </r>
    <r>
      <rPr>
        <sz val="8"/>
        <rFont val="GHEA Grapalat"/>
        <family val="3"/>
      </rPr>
      <t xml:space="preserve">Սահմանվող պաշտոնային դրույքաչափը /ս.8 x բազային աշխատավարձ/ </t>
    </r>
  </si>
  <si>
    <t xml:space="preserve">Սահմանվող պաշտոնային դրույքաչափը արձ/ </t>
  </si>
  <si>
    <t>Աշխատանքային ստաժը /ըստ օրենքի հաշվարկման համար/</t>
  </si>
  <si>
    <r>
      <t>Աշխատանքային ստաժի համար հաշվարկվող հավելավճար</t>
    </r>
    <r>
      <rPr>
        <sz val="8"/>
        <color indexed="10"/>
        <rFont val="GHEA Grapalat"/>
        <family val="3"/>
      </rPr>
      <t>(x)</t>
    </r>
  </si>
  <si>
    <t xml:space="preserve">Ընդամենը դասային աստիճանի և աշխատանքային ստաժի համար սահմանվող հավելավճար </t>
  </si>
  <si>
    <t>աշխատանքային ստաժի համար</t>
  </si>
  <si>
    <t>այլ հավելավճարներ</t>
  </si>
  <si>
    <t>Ընդամենը ամսական աշխատա վարձի ֆոնդ  /ս.14+ս.15+ս.16/</t>
  </si>
  <si>
    <t>Ընդամենը ամսական աշխատա վարձի ֆոնդ  /ս.19+ս.20+ս.21/</t>
  </si>
  <si>
    <t>Ընդամենը ամսական աշխատա վարձի ֆոնդ  /ս.24+ս.25+ս.26/</t>
  </si>
  <si>
    <t>Ընդամենը ամսական աշխատա վարձի ֆոնդ  /ս.29+ս.30+ս.31/</t>
  </si>
  <si>
    <t>Սահմանվող պաշտոնային դրույքաչափը</t>
  </si>
  <si>
    <t>Ընդամենը ամսական աշխատա վարձի ֆոնդ  /ս.16+ս.17+ս.18/</t>
  </si>
  <si>
    <t>Ընդամենը ամսական աշխատա վարձի ֆոնդ  /ս.21+ս.22+ս.23/</t>
  </si>
  <si>
    <t>Ընդամենը ամսական աշխատա վարձի ֆոնդ  /ս.26+ս.27+ս.28/</t>
  </si>
  <si>
    <t>Ընդամենը ամսական աշխատա վարձի ֆոնդ  /ս.31+ս.32+ս.33/</t>
  </si>
  <si>
    <t xml:space="preserve">Ընդամենը տարեկան աշխատա վարձի ֆոնդ  </t>
  </si>
  <si>
    <t xml:space="preserve">ընդամենը </t>
  </si>
  <si>
    <t>Քննչական կոմիտեի ծառայողներ</t>
  </si>
  <si>
    <t>Ընդամենը քննչական կոմիտեի ծառայողներ</t>
  </si>
  <si>
    <t>Ընդամենը  ըստ  դեպարտամենտի</t>
  </si>
  <si>
    <t>Ծառայության առանձնահատկություններով պայմանավորված տրվող հավելումներ (ՀՀ կառավարության 04.09.14թ.N 950-Ն որոշում)</t>
  </si>
  <si>
    <t xml:space="preserve">Ընդամենը ամսական աշխատավարձի ֆոնդ  </t>
  </si>
  <si>
    <t>…</t>
  </si>
  <si>
    <t>Բաժանորդային վարձի սակագինը ըստ կապի օպերատորի հետ կնքված պայմանագրի (ՀՀ դրամով` առանց ԱԱՀ-ի)</t>
  </si>
  <si>
    <r>
      <t>**</t>
    </r>
    <r>
      <rPr>
        <b/>
        <sz val="8"/>
        <rFont val="GHEA Grapalat"/>
        <family val="3"/>
      </rPr>
      <t xml:space="preserve">Սահմանվող պաշտոնային դրույքաչափը </t>
    </r>
  </si>
  <si>
    <t>Քննչական կոմիտեի դեպարտամենտի պետական ծառայողներ</t>
  </si>
  <si>
    <t>Հատուկ քննչական ծառայության աշխատակազմի պետական ծառայողներ</t>
  </si>
  <si>
    <t>2014թ. հուլիսի 1-ից հետո սահմանված հավելավճարի չափը</t>
  </si>
  <si>
    <r>
      <t>*</t>
    </r>
    <r>
      <rPr>
        <sz val="8"/>
        <rFont val="GHEA Grapalat"/>
        <family val="3"/>
      </rPr>
      <t xml:space="preserve">Սահմանվող պաշտոնային դրույքաչափը /ս.6 x բազային աշխատավարձ/ </t>
    </r>
  </si>
  <si>
    <t>Ընդամենը տարեկան G+M+R /հազ.դր./</t>
  </si>
  <si>
    <t>Ընդամենը ամբողջ կապը S+T+U+V /հազ.դր./</t>
  </si>
  <si>
    <t>ընդ. ամս. վճար D*E</t>
  </si>
  <si>
    <t xml:space="preserve">ընդ. տար. վճար F*12 </t>
  </si>
  <si>
    <t>Ընդանուր H*C</t>
  </si>
  <si>
    <t>անվճար I-D*360, մնացորդ</t>
  </si>
  <si>
    <t>րոպեավ. 360ր-ից ավել (I-J)*5դր</t>
  </si>
  <si>
    <t xml:space="preserve">տար. րոպեավ. L*12 </t>
  </si>
  <si>
    <t>ընդ. ամս. վճար (N+O) *1000</t>
  </si>
  <si>
    <t>P*20%</t>
  </si>
  <si>
    <t>ընդ. տար.վճար (P+Q)*12</t>
  </si>
  <si>
    <t>A</t>
  </si>
  <si>
    <t>M</t>
  </si>
  <si>
    <t>P</t>
  </si>
  <si>
    <t>Տրանսպորտային նյութեր</t>
  </si>
  <si>
    <t xml:space="preserve">Գյուղատնտեսական ապրանքներ </t>
  </si>
  <si>
    <t xml:space="preserve">Կենցաղային և հանրային սննդի նյութեր </t>
  </si>
  <si>
    <t>Հատուկ հեռախոսակապ</t>
  </si>
  <si>
    <t>2019թ.</t>
  </si>
  <si>
    <t>Ց Ա Ն Կ</t>
  </si>
  <si>
    <t xml:space="preserve">ՀՀ պետական մարմինների ծառայողական ավտոմեքենաների վերաբերյալ   </t>
  </si>
  <si>
    <t>ՀՀ պետական մարմինների տեխնիկայի միջոցների և գրասենյակային գույքի վերաբերյալ</t>
  </si>
  <si>
    <t>Պետական մարմնի կառուցվածքի և աշխատողների թվի վերաբերյալ</t>
  </si>
  <si>
    <t xml:space="preserve">Հայեցողական պաշտոններ </t>
  </si>
  <si>
    <t>Տեխնիկական սպասարկում իրականացնող և քաղաքացիական աշխատանք կատարող անձնակազմ</t>
  </si>
  <si>
    <t>IV</t>
  </si>
  <si>
    <t xml:space="preserve">Ընդամենը աշխատողների թվաքանակը </t>
  </si>
  <si>
    <t>Նշել մարմնի կառուցվածքը  հաստատող  համապատասխան իրավական ակտի տարեթիվը և համարը</t>
  </si>
  <si>
    <t xml:space="preserve">Ընդամենը վճարման ենթակա հավելավճարներ </t>
  </si>
  <si>
    <t>հատուկ կարևորության և հույժ գաղտնի տեղեկություններին փաստացի իրազեկ անձանց հավելավճար</t>
  </si>
  <si>
    <t>`</t>
  </si>
  <si>
    <r>
      <t xml:space="preserve">Դասային աստիճանի համար սահմանվող հավելավճարի տոկոսը </t>
    </r>
    <r>
      <rPr>
        <b/>
        <sz val="8"/>
        <color indexed="10"/>
        <rFont val="GHEA Grapalat"/>
        <family val="3"/>
      </rPr>
      <t xml:space="preserve"> (%)</t>
    </r>
  </si>
  <si>
    <r>
      <t xml:space="preserve">Աշխատանքային ստաժը /ըստ օրենքի հաշվարկման համար/ </t>
    </r>
    <r>
      <rPr>
        <b/>
        <sz val="8"/>
        <color indexed="10"/>
        <rFont val="GHEA Grapalat"/>
        <family val="3"/>
      </rPr>
      <t>(տարի)</t>
    </r>
  </si>
  <si>
    <t xml:space="preserve">Դասային աստիճանի համար հաշվարկվող հավելավճար </t>
  </si>
  <si>
    <r>
      <t>Աշխատանքային ստաժի համար հաշվարկվող հավելավճար</t>
    </r>
    <r>
      <rPr>
        <sz val="8"/>
        <color indexed="10"/>
        <rFont val="GHEA Grapalat"/>
        <family val="3"/>
      </rPr>
      <t xml:space="preserve"> /դրույքաչափի 2% յուր. տարվա համար/</t>
    </r>
    <r>
      <rPr>
        <b/>
        <sz val="8"/>
        <color indexed="10"/>
        <rFont val="GHEA Grapalat"/>
        <family val="3"/>
      </rPr>
      <t>(x)</t>
    </r>
  </si>
  <si>
    <r>
      <t>Ընդամենը օրենքով սահմանված կարգով հաշվարկվող հավելավճարներ /</t>
    </r>
    <r>
      <rPr>
        <b/>
        <sz val="8"/>
        <color indexed="10"/>
        <rFont val="GHEA Grapalat"/>
        <family val="3"/>
      </rPr>
      <t>մինչև դրույքաչափի 30%-ը</t>
    </r>
    <r>
      <rPr>
        <b/>
        <sz val="8"/>
        <rFont val="GHEA Grapalat"/>
        <family val="3"/>
      </rPr>
      <t>/</t>
    </r>
    <r>
      <rPr>
        <b/>
        <sz val="8"/>
        <color indexed="10"/>
        <rFont val="GHEA Grapalat"/>
        <family val="3"/>
      </rPr>
      <t>(x)</t>
    </r>
    <r>
      <rPr>
        <b/>
        <sz val="8"/>
        <rFont val="GHEA Grapalat"/>
        <family val="3"/>
      </rPr>
      <t xml:space="preserve"> </t>
    </r>
  </si>
  <si>
    <r>
      <rPr>
        <sz val="8"/>
        <color indexed="10"/>
        <rFont val="GHEA Grapalat"/>
        <family val="3"/>
      </rPr>
      <t>**</t>
    </r>
    <r>
      <rPr>
        <b/>
        <sz val="8"/>
        <rFont val="GHEA Grapalat"/>
        <family val="3"/>
      </rPr>
      <t xml:space="preserve">Սահմանվող պաշտոնային դրույքաչափը </t>
    </r>
  </si>
  <si>
    <t>Ընդամենը վճարման ենթակա հավելավճարներ (x)</t>
  </si>
  <si>
    <t>Քաղաքացիական /պետական, հատուկ/ ծառայողներ</t>
  </si>
  <si>
    <t>Տվյալ պաշտոնում աշխատան քային ստաժը /2019թ. հուլիսի 1-ի դրությամբ/   (տարի)</t>
  </si>
  <si>
    <t xml:space="preserve">Գործակից /2019թ. հուլիսի 1-ի դրությամբ/  </t>
  </si>
  <si>
    <t xml:space="preserve">Ընդամենը ամսական աշխատա վարձ  </t>
  </si>
  <si>
    <t>Ընդամենը ամսական աշխատավարձ</t>
  </si>
  <si>
    <t>Ընդամենը ամսական աշխատավարձ  /ս.8+ս.9+ս.10/</t>
  </si>
  <si>
    <t>Քաղաքացիական /պետական, դատական, հատուկ/ ծառայողներ</t>
  </si>
  <si>
    <t>Աշխատավարձի ֆոնդի հաշվարկ</t>
  </si>
  <si>
    <t>Ձև N 16</t>
  </si>
  <si>
    <t xml:space="preserve"> /հազ. դրամ/</t>
  </si>
  <si>
    <t>/հազ. դրամ/</t>
  </si>
  <si>
    <t>Պետական մարմնի կողմից զբաղեցված տարածքների</t>
  </si>
  <si>
    <t>Զբաղեցվող տարածքի գտնվելու հասցեն</t>
  </si>
  <si>
    <t>Ընդամենը՝</t>
  </si>
  <si>
    <t>Տարեկան վարձավճարի գումարը                   (հազ դրամ)</t>
  </si>
  <si>
    <t>Տարածքը (քառ մետր)</t>
  </si>
  <si>
    <t>Պետական մարմնի ստորաբաժանման անվանումը, որի կողմից զբաղեցված է համապատասխան տարածքը</t>
  </si>
  <si>
    <t>2020թ. բյուջետային հայտ</t>
  </si>
  <si>
    <t>2020թ.</t>
  </si>
  <si>
    <t>Ընթացիկ դրամաշնորհներ պետական կառավարման հատվածին</t>
  </si>
  <si>
    <t>Աշխատակազմի մասնագիտական զարգացման ծառայություններ</t>
  </si>
  <si>
    <t xml:space="preserve">2020թ. </t>
  </si>
  <si>
    <t xml:space="preserve">Գործակից /2020թ. հուլիսի 1-ի դրությամբ/  </t>
  </si>
  <si>
    <t>Տվյալ պաշտոնում աշխատան քային ստաժը /2020թ. հուլիսի 1-ի դրությամբ/   (տարի)</t>
  </si>
  <si>
    <t xml:space="preserve">2020 թ. </t>
  </si>
  <si>
    <t>4639</t>
  </si>
  <si>
    <t>Այլ ընթացիկ դրամաշնորհներ</t>
  </si>
  <si>
    <t>2021թ. բյուջետային հայտ</t>
  </si>
  <si>
    <t>Բյուջետային ծախսերի տնտ. դասակարգման հոդվածի անվանումը</t>
  </si>
  <si>
    <t>այդ  թվում՝</t>
  </si>
  <si>
    <t xml:space="preserve">  փաստացի  կատարո ղական</t>
  </si>
  <si>
    <t>Գազով ջեռուցման ծառայություններ</t>
  </si>
  <si>
    <t>Բյուջետային ծախսերի տնտեսագիտական դասակարգման հոդվածի անվանումը</t>
  </si>
  <si>
    <t>Կապի այլ ծառայություններ</t>
  </si>
  <si>
    <t>(ս.4 x բաժանորդային վարձ (առանց ԱԱՀ) x 12ամիս) դրամ</t>
  </si>
  <si>
    <r>
      <t xml:space="preserve">ԸՆԴԱՄԵՆԸ                        (ներառյալ՝ </t>
    </r>
    <r>
      <rPr>
        <i/>
        <sz val="10"/>
        <rFont val="GHEA Grapalat"/>
        <family val="3"/>
      </rPr>
      <t>ԱԱՀ-ն)</t>
    </r>
  </si>
  <si>
    <t>Ձև N 5</t>
  </si>
  <si>
    <t>Ընդամենը  տարեկան ծախսի նորմը (կվտ/ժ)</t>
  </si>
  <si>
    <t xml:space="preserve">Ջերմային էներգիայի տարեկան ծախսի նորմը` կվտ/Ժ/ խոր.մետր                 </t>
  </si>
  <si>
    <t>համաձայն ՀՀ կառավարության 2005 թվականի փետրվարի 17-ի N 194-Ն որոշմամբ հաստատված կարգի</t>
  </si>
  <si>
    <t>Առկա մեքենաներ</t>
  </si>
  <si>
    <t>հոդվածի կոդը</t>
  </si>
  <si>
    <t>Ձև N 3</t>
  </si>
  <si>
    <t xml:space="preserve">Ձև N  4 </t>
  </si>
  <si>
    <t>ՎԱՐՁԱԿԱԼՈՒԹՅԱՄԲ</t>
  </si>
  <si>
    <t>ՍԵՓԱԿԱՆՈՒԹՅԱՆ ԻՐԱՎՈՒՆՔՈՎ</t>
  </si>
  <si>
    <t xml:space="preserve">ԱՆՀԱՏՈՒՅՑ ՕԳՏԱԳՈՐԾՄԱՆ </t>
  </si>
  <si>
    <t>Տարածքը զբաղեցնելու իրավական հիմքը (համապատասխան իրավական ակտի, Վարձակալության պայմանագրի կամ սեփականության վկայականի համարը)</t>
  </si>
  <si>
    <t>Վարձակալությամբ/ենթավար-ձակալությամբ գույքը հանձնող սուբյեկտի անվանումը՝ ըստ  պայմանագրի</t>
  </si>
  <si>
    <t>Տվյալ պաշտոնում աշխատանքային ստաժը /2020թ. հուլիսի 1-ի դրությամբ/  (տարի/ամիս)</t>
  </si>
  <si>
    <t xml:space="preserve">2021թ. </t>
  </si>
  <si>
    <t>Տվյալ պաշտոնում աշխատան քային ստաժը /2021թ. հուլիսի 1-ի դրությամբ/  (տարի/ամիս)</t>
  </si>
  <si>
    <t xml:space="preserve">Գործակից /2021թ. հուլիսի 1-ի դրությամբ/  </t>
  </si>
  <si>
    <t>2019 թ.</t>
  </si>
  <si>
    <t>2021թ.</t>
  </si>
  <si>
    <t xml:space="preserve">2021 թ. </t>
  </si>
  <si>
    <t>լրացնել ապրանքի կամ ծառայության նկարագրությունը</t>
  </si>
  <si>
    <t>Ծառայողական գործուղումների գծով ծախսեր</t>
  </si>
  <si>
    <t xml:space="preserve">Տվյալ տարածքում վճարման ենթակա ընդամենը կոմունալ ծախսը                  </t>
  </si>
  <si>
    <t>Էլեկտրաէներգիա (լուսավորություն)  /հազ դրամ/</t>
  </si>
  <si>
    <t>Էլեկտրաէներգիա (ջեռուցում)           /հազ դրամ/</t>
  </si>
  <si>
    <t>Գազ (ջեռուցում)          /հազ դրամ/</t>
  </si>
  <si>
    <t>Ջուր                   /հազ դրամ/</t>
  </si>
  <si>
    <t>2022թ. բյուջետային հայտ</t>
  </si>
  <si>
    <t>4824</t>
  </si>
  <si>
    <t>Առողջապահական և լաբորատոր նյութեր</t>
  </si>
  <si>
    <t xml:space="preserve"> Ընթացիկ դրամաշնորհներ պետական և համայնքային  առևտրային կազմակերպություններին</t>
  </si>
  <si>
    <t>2020թ. բյուջետային հայտի և  2019թ. հաստատվածի տարբերությունը</t>
  </si>
  <si>
    <t>Տնտեսագիտական դասակարգման հոդվածների գծով 2020թ. ընթացքում նախատեսվող ծախսերը՝ ըստ ապրանքների և ծառայությունների տեսակների</t>
  </si>
  <si>
    <t>ՀՀ  դատական իշխանության մարմինների 2020 թվականի փոստային կապի ծառայությունների վճարների</t>
  </si>
  <si>
    <t>ՀՀ  դատական իշխանության  մարմինների 2020 թվականի  կապի ծառայությունների  վճարների</t>
  </si>
  <si>
    <t>ՀՀ  պետական  մարմինների 2020 թվականի էլեկտրաէներգիայի ծախսերի /բացառությամբ ջեռուցման/</t>
  </si>
  <si>
    <t>ՀՀ  պետական մարմինների վարչական շենքերի և շինությունների 2020 թվականի ջեռուցման համար անհրաժեշտ էլեկտրաէներգիայի ծախսերի</t>
  </si>
  <si>
    <t>2020 թվականի ՀՀ  պետական մարմինների վարչական շենքերի և շինությունների գազով ջեռուցման համար անհրաժեշտ  ծախսերի</t>
  </si>
  <si>
    <t>2018թ. փաստացի</t>
  </si>
  <si>
    <t xml:space="preserve"> 2019թ. ընթացքում գնման ենթակա </t>
  </si>
  <si>
    <t>առ 01.01.2019թ.</t>
  </si>
  <si>
    <t>2020թ. ընդամենը գումարը  /հազ.դրամ/</t>
  </si>
  <si>
    <t>2019թ. բյուջեով նախատեսված գումարը</t>
  </si>
  <si>
    <t>2022թ.</t>
  </si>
  <si>
    <t>Բաժին</t>
  </si>
  <si>
    <t>խումբ</t>
  </si>
  <si>
    <t>դաս</t>
  </si>
  <si>
    <t xml:space="preserve"> Ծրագրային դասիչը</t>
  </si>
  <si>
    <t xml:space="preserve"> Ծրագիր</t>
  </si>
  <si>
    <t xml:space="preserve"> Միջոցառում</t>
  </si>
  <si>
    <t xml:space="preserve"> այդ թվում`</t>
  </si>
  <si>
    <t>Ծրագրի վրա կատարվող ծախսը (հազար դրամ)</t>
  </si>
  <si>
    <t>2021թ. բյուջետային  հայտ</t>
  </si>
  <si>
    <t>2022թ. բյուջետային  հայտ</t>
  </si>
  <si>
    <t xml:space="preserve">Ընդհանուր գումարը            </t>
  </si>
  <si>
    <t>ենթակա է պարտադիր լրացման</t>
  </si>
  <si>
    <t xml:space="preserve">Բյուջետային ծախսերի տնտեսագիտական դասակարգման մյուս հոդվածների գծով ավելացնել նոր տողեր՝ ըստ անհրաժեշտության </t>
  </si>
  <si>
    <t>Պետական հատվածի տարբեր մակարդակների կողմից միմյանց նկատմամբ կիրառվող տույժեր</t>
  </si>
  <si>
    <t xml:space="preserve">2022թ. </t>
  </si>
  <si>
    <t>2020 թ.</t>
  </si>
  <si>
    <t xml:space="preserve">2022 թ. </t>
  </si>
  <si>
    <t>Միջոցառման վրա կատարվող ծախսը - ընթացիկ ծախսեր (հազար դրամ)</t>
  </si>
  <si>
    <t>Միջոցառման վրա կատարվող ծախսը - ոչ ֆինանսական ակտիվների գծով ծախսեր (հազար դրամ)</t>
  </si>
  <si>
    <t xml:space="preserve">Ղեկավար պաշտոններ </t>
  </si>
  <si>
    <t>ՀՀ կառավարության  2014թ. հուլիսի 3-ի «Պետական իշխանության մարմիններում քաղաքացիական աշխատանք կատարող և տեխնիկական սպասարկում իրականացնող անձանց պաշտոնային դրույքաչափերը սահմանելու մասին» N 737-Ն որոշում</t>
  </si>
  <si>
    <t>«Պետական պաշտոններ և պետական ծառայության պաշտոններ զբաղեցնող անձանց վարձատրության մասին» ՀՀ օրենք</t>
  </si>
  <si>
    <t>Տվյալ պաշտոնում աշխատանքային ստաժը /2019թ. հուլիսի 1-ի դրությամբ/  (տարի/ամիս)</t>
  </si>
  <si>
    <t xml:space="preserve">Գործակից /2022թ. հուլիսի 1-ի դրությամբ/  </t>
  </si>
  <si>
    <t xml:space="preserve">Քաղաքացիական աշխատանք կատարող և տեխնիկական սպասարկում իրականացնող անձնակազմ </t>
  </si>
  <si>
    <t>Քաղաքացիական աշխատանք կատարող և տեխնիկական սպասարկում իրականացնող անձնակազմ</t>
  </si>
  <si>
    <r>
      <t xml:space="preserve">Կոչման համար սահմանվող հավելավճարի տոկոսը </t>
    </r>
    <r>
      <rPr>
        <b/>
        <sz val="8"/>
        <color indexed="10"/>
        <rFont val="GHEA Grapalat"/>
        <family val="3"/>
      </rPr>
      <t xml:space="preserve"> </t>
    </r>
  </si>
  <si>
    <r>
      <t>*</t>
    </r>
    <r>
      <rPr>
        <b/>
        <sz val="8"/>
        <rFont val="GHEA Grapalat"/>
        <family val="3"/>
      </rPr>
      <t xml:space="preserve">Սահմանվող պաշտոնային դրույքաչափը /ս.8 x բազային աշխատավարձ/ </t>
    </r>
  </si>
  <si>
    <t>Տվյալ պաշտոնում աշխատան քային ստաժը /2021թ. հուլիսի 1-ի դրությամբ/   (տարի)</t>
  </si>
  <si>
    <t>Տվյալ պաշտոնում աշխատան քային ստաժը /2022թ. հուլիսի 1-ի դրությամբ/   (տարի)</t>
  </si>
  <si>
    <r>
      <t>*</t>
    </r>
    <r>
      <rPr>
        <sz val="8"/>
        <rFont val="GHEA Grapalat"/>
        <family val="3"/>
      </rPr>
      <t xml:space="preserve">Սահմանվող պաշտոնային դրույքաչափը /ս.7 x բազային աշխատավարձ/ </t>
    </r>
  </si>
  <si>
    <t xml:space="preserve">Դիվանագիտական աստիճանի համար  սահմանվող հավելավճարի տոկոսը </t>
  </si>
  <si>
    <t xml:space="preserve">Տվյալ պաշտոնում աշխատան քային ստաժը /2020թ. հուլիսի 1-ի դրությամբ/  </t>
  </si>
  <si>
    <t>Դիվանագիտական աստիճանի համար  վճարվող հավելավճարի չափը 01.01.2020թ. դրությամբ</t>
  </si>
  <si>
    <t xml:space="preserve">Դասային աստիճանի համար սահմանվող հավելավճարի տոկոսը </t>
  </si>
  <si>
    <t>Աշխատանքային ստաժի համար հաշվարկվող հավելավճար</t>
  </si>
  <si>
    <r>
      <t xml:space="preserve">Դասային աստիճանի համար սահմանվող հավելավճարի տոկոսը </t>
    </r>
    <r>
      <rPr>
        <b/>
        <sz val="8"/>
        <color indexed="10"/>
        <rFont val="GHEA Grapalat"/>
        <family val="3"/>
      </rPr>
      <t xml:space="preserve"> </t>
    </r>
  </si>
  <si>
    <r>
      <t>*</t>
    </r>
    <r>
      <rPr>
        <b/>
        <sz val="8"/>
        <rFont val="GHEA Grapalat"/>
        <family val="3"/>
      </rPr>
      <t xml:space="preserve">Սահմանվող պաշտոնային դրույքաչափը </t>
    </r>
  </si>
  <si>
    <t xml:space="preserve"> Բյուջետային հատկացումների ծրագրերի և միջոցառումների անվանումները</t>
  </si>
  <si>
    <t>Հայեցողական պաշտոններ /խորհրդական, օգնական, մամուլի քարտուղար/</t>
  </si>
  <si>
    <r>
      <t>ԱՇԽԱՏԱՆՔԻ  ՎԱՐՁԱՏՐՈՒԹՅՈՒՆ</t>
    </r>
    <r>
      <rPr>
        <b/>
        <sz val="12"/>
        <color indexed="10"/>
        <rFont val="GHEA Grapalat"/>
        <family val="3"/>
      </rPr>
      <t xml:space="preserve">  </t>
    </r>
  </si>
  <si>
    <t xml:space="preserve">Ընդամենը  </t>
  </si>
  <si>
    <t>Ընդամենը  ըստ  ծառայության</t>
  </si>
  <si>
    <r>
      <t>*</t>
    </r>
    <r>
      <rPr>
        <sz val="10"/>
        <rFont val="GHEA Grapalat"/>
        <family val="3"/>
      </rPr>
      <t>Աշխատավարձի հաշվարկման համար բազային աշխատավարձի չափը կազմում է 66140.0 դրամ:</t>
    </r>
  </si>
  <si>
    <t>Ձև N 30</t>
  </si>
  <si>
    <t>/գերատեսչության անվանումը/</t>
  </si>
  <si>
    <t>/հազ դրամ/</t>
  </si>
  <si>
    <t>Ցուցանիշը</t>
  </si>
  <si>
    <t>Պետական հիմնարկ (ապարատ)</t>
  </si>
  <si>
    <t>ՊՈԱԿ-ներ</t>
  </si>
  <si>
    <t>Հիմնադրամներ</t>
  </si>
  <si>
    <t>ԾԻԳ</t>
  </si>
  <si>
    <t>Արդյունքի կատարողականի ցուցանիշ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</si>
  <si>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</si>
  <si>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</si>
  <si>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</si>
  <si>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</si>
  <si>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</si>
  <si>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</si>
  <si>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</si>
  <si>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</si>
  <si>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</si>
  <si>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</si>
  <si>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</si>
  <si>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</si>
  <si>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</si>
  <si>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</si>
  <si>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</si>
  <si>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</si>
  <si>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</si>
  <si>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</si>
  <si>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</si>
  <si>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քաղաքացիական ծառայության ղեկավար պաշտոններ</t>
  </si>
  <si>
    <t>Միջին ամսական աշխատավարձ (տարեկան աշխատավարձի ֆոնդ/թվաքանակ/12)</t>
  </si>
  <si>
    <t xml:space="preserve">Զբաղեցված վարչական տարածքը </t>
  </si>
  <si>
    <t>4.1.</t>
  </si>
  <si>
    <t>4.3.</t>
  </si>
  <si>
    <t>Ավտոմեքենաների քանակը</t>
  </si>
  <si>
    <t>5.1.</t>
  </si>
  <si>
    <t>ղեկավարների ծառայողական ավտոմեքենաները</t>
  </si>
  <si>
    <t>5.2.</t>
  </si>
  <si>
    <t>հիմնարկին սպասարկող ավտոմեքենաները</t>
  </si>
  <si>
    <t>2019թ. Ընդամենը պահպանման ծախսեր (ապարատ)</t>
  </si>
  <si>
    <t>ղեկավար, տեղակալ, քաղաքացիական ծառայության ղեկավար պաշտոններ,               այդ թվում՝</t>
  </si>
  <si>
    <t>2.1.1</t>
  </si>
  <si>
    <t>2.1.2</t>
  </si>
  <si>
    <t>Առևտրային կազմակերպություններ</t>
  </si>
  <si>
    <t>Ամփոփ ցուցանիշներ</t>
  </si>
  <si>
    <t>2019թ. բյուջե, այդ թվում՝ մուտքեր</t>
  </si>
  <si>
    <r>
      <t>անհատույց օգտագործման կամ սեփականության իրավունքով (</t>
    </r>
    <r>
      <rPr>
        <i/>
        <sz val="10"/>
        <color indexed="8"/>
        <rFont val="GHEA Grapalat"/>
        <family val="3"/>
      </rPr>
      <t>քմ</t>
    </r>
    <r>
      <rPr>
        <sz val="11"/>
        <color indexed="8"/>
        <rFont val="GHEA Grapalat"/>
        <family val="3"/>
      </rPr>
      <t>)</t>
    </r>
  </si>
  <si>
    <r>
      <t>վարձակալությամբ (</t>
    </r>
    <r>
      <rPr>
        <i/>
        <sz val="10"/>
        <color indexed="8"/>
        <rFont val="GHEA Grapalat"/>
        <family val="3"/>
      </rPr>
      <t>քմ</t>
    </r>
    <r>
      <rPr>
        <sz val="11"/>
        <color indexed="8"/>
        <rFont val="GHEA Grapalat"/>
        <family val="3"/>
      </rPr>
      <t>)</t>
    </r>
  </si>
  <si>
    <r>
      <t>տարեկան վարձավճարի չափը (</t>
    </r>
    <r>
      <rPr>
        <i/>
        <sz val="10"/>
        <color indexed="8"/>
        <rFont val="GHEA Grapalat"/>
        <family val="3"/>
      </rPr>
      <t>հազ դրամ</t>
    </r>
    <r>
      <rPr>
        <sz val="11"/>
        <color indexed="8"/>
        <rFont val="GHEA Grapalat"/>
        <family val="3"/>
      </rPr>
      <t>)</t>
    </r>
  </si>
  <si>
    <t>ՀՀ սահմանադրական դատարան</t>
  </si>
  <si>
    <t>վերելակ</t>
  </si>
  <si>
    <t>հեռախոսակայան</t>
  </si>
  <si>
    <t>արտաքին լուսավորություն</t>
  </si>
  <si>
    <t xml:space="preserve">Ընդամենը ծառայողական ավտոմեքենաների  սահմանաքանակը` 18_________   </t>
  </si>
  <si>
    <t>Շեվրոլետ</t>
  </si>
  <si>
    <t>Կիա Օպտիմա</t>
  </si>
  <si>
    <t>ԱՈՒԴԻ Q-7</t>
  </si>
  <si>
    <t>Հունդաի էլանտրա</t>
  </si>
  <si>
    <t>Օպել Աստրա Կլասիկ</t>
  </si>
  <si>
    <t>Տոյոտա Կօրօլլա</t>
  </si>
  <si>
    <t>Զետտա</t>
  </si>
  <si>
    <t>դատավոր</t>
  </si>
  <si>
    <t>օտարման գործընթաց</t>
  </si>
  <si>
    <t>ՍԴ նախագահ</t>
  </si>
  <si>
    <t>հերթապահ</t>
  </si>
  <si>
    <t>աշխատակազմի ղեկ.</t>
  </si>
  <si>
    <t>Մաշվածությունը (տարեկան 10%)</t>
  </si>
  <si>
    <t xml:space="preserve">ՀՀ սահմանադրական դատարան </t>
  </si>
  <si>
    <t>Ա. Թովմասյան</t>
  </si>
  <si>
    <t>Ա. Գյուլումյան</t>
  </si>
  <si>
    <t>Ֆ. Թոխյան</t>
  </si>
  <si>
    <t>Հ. Նազարյան</t>
  </si>
  <si>
    <t>Ա. Պետրոսյան</t>
  </si>
  <si>
    <t>Ա. Թունյան</t>
  </si>
  <si>
    <t>Ա. Խաչատրյան</t>
  </si>
  <si>
    <t>Ա. Դիլանյան</t>
  </si>
  <si>
    <t>2տ</t>
  </si>
  <si>
    <t>24տ</t>
  </si>
  <si>
    <t>23տ</t>
  </si>
  <si>
    <t>9տ</t>
  </si>
  <si>
    <t>6տ</t>
  </si>
  <si>
    <t>1տ</t>
  </si>
  <si>
    <t>8տ</t>
  </si>
  <si>
    <t>5տ</t>
  </si>
  <si>
    <t>3տ</t>
  </si>
  <si>
    <t>25տ</t>
  </si>
  <si>
    <t>10տ</t>
  </si>
  <si>
    <t>7տ</t>
  </si>
  <si>
    <t>4տ</t>
  </si>
  <si>
    <t>26տ</t>
  </si>
  <si>
    <t>11տ</t>
  </si>
  <si>
    <t>ՍԴ դատավորներ</t>
  </si>
  <si>
    <t>ՍԴ նախագահի խորհրդական</t>
  </si>
  <si>
    <t>ՍԴ նախագահի օգնական</t>
  </si>
  <si>
    <t>Իրավախորհրդատվական</t>
  </si>
  <si>
    <t>Հաշվապահական հաշվառման և ֆինանսների</t>
  </si>
  <si>
    <t>Արձանագրային</t>
  </si>
  <si>
    <t>Արտաքին կապերի</t>
  </si>
  <si>
    <t>Ընդհանուր</t>
  </si>
  <si>
    <t>Թարգմանչական-հրատարակչական</t>
  </si>
  <si>
    <t>Հայտատուի  անվանումը ՀՀ սահմանադրական դատարան</t>
  </si>
  <si>
    <t>Հաստիքացուցակ 09.04.2018 ՍԴ նախագահի թիվ 2 կարգադրություն</t>
  </si>
  <si>
    <t xml:space="preserve">Ղեկավարություն </t>
  </si>
  <si>
    <t>Վարչական պաշտոններ</t>
  </si>
  <si>
    <t>ՍԴ աշխատակազմի ղեկավար</t>
  </si>
  <si>
    <t>ՍԳ մամուլի քարտուղար</t>
  </si>
  <si>
    <t>Դատական ծառայության պաշտոններ</t>
  </si>
  <si>
    <t>ՍԴ դատավորի օգնական</t>
  </si>
  <si>
    <t>ՍԴ աշխատակազմի ղեկավարի օգնական</t>
  </si>
  <si>
    <t>ՍԴ տեղեկագրի գլխավոր խմբագիր</t>
  </si>
  <si>
    <t>Կադրերի տեսուչ</t>
  </si>
  <si>
    <t>ՍԴ նիստերի ապահովման պատասխանատու</t>
  </si>
  <si>
    <t>Տպագիր տեղեկատվության ապահովնան պատասխան,</t>
  </si>
  <si>
    <t>Տնտեսական բաժնի վարիչ</t>
  </si>
  <si>
    <t>Ավտոտնտեսության ղեկավար</t>
  </si>
  <si>
    <t>Ներքին աուդիտոր</t>
  </si>
  <si>
    <t>Տեղեկատվական և համակարգչ սպասարկման</t>
  </si>
  <si>
    <t>Առանձնացված ստորաբաժանումներ</t>
  </si>
  <si>
    <t>Փաստաթղթերի ապահովման խումբ</t>
  </si>
  <si>
    <t xml:space="preserve">Հայտատուի  անվանումըՀՀ սահմանադրական դատարան </t>
  </si>
  <si>
    <t>Ընդամենը  ըստ  դատարանի աշխատակազմի / I +II+III+1111 /</t>
  </si>
  <si>
    <t>Ղազարյան Է,</t>
  </si>
  <si>
    <t>ՍԴ աշխ, ղեկավար</t>
  </si>
  <si>
    <t>Հայացողական պաշտոններ</t>
  </si>
  <si>
    <t>Մուրադյան Գ,</t>
  </si>
  <si>
    <t>ՍԴ նախ, խորհրդ,</t>
  </si>
  <si>
    <t>Սարգսյան Ս,</t>
  </si>
  <si>
    <t>ՍԴ նախ, օգնակ,</t>
  </si>
  <si>
    <t>Մանուկյան Մ,</t>
  </si>
  <si>
    <t>II1</t>
  </si>
  <si>
    <t>Խաչատրյան Ս.</t>
  </si>
  <si>
    <t>ՍԴ անդ.օգնական</t>
  </si>
  <si>
    <t>Գ2</t>
  </si>
  <si>
    <t>Պողոսյան Վ.</t>
  </si>
  <si>
    <t>Աբրահամյան Վ.</t>
  </si>
  <si>
    <t>Հովհաննիսյան Ք.</t>
  </si>
  <si>
    <t>Հովհաննիսյան Ն,</t>
  </si>
  <si>
    <t>Ալեքսանյան Ն.</t>
  </si>
  <si>
    <t>Դավթյան Ն.</t>
  </si>
  <si>
    <t>Ստեփանյան Է.</t>
  </si>
  <si>
    <t>Մանուկյան Լ.</t>
  </si>
  <si>
    <t>Աշխ.ղեկ.օգնական</t>
  </si>
  <si>
    <t>Գ1</t>
  </si>
  <si>
    <t>Սահակյան Շ.</t>
  </si>
  <si>
    <t>Մեժլումյան Հ.</t>
  </si>
  <si>
    <t>Նիստ. ապ. պատաս</t>
  </si>
  <si>
    <t>Սարգսյան Ն,</t>
  </si>
  <si>
    <t>Տպ ,տեղեկ, պասխ,</t>
  </si>
  <si>
    <t>Տնտ. բաժնի վարիչ</t>
  </si>
  <si>
    <t>Ավտոտնտես. ղեկ.</t>
  </si>
  <si>
    <t>Իրավախորհրդատվական վարչություն</t>
  </si>
  <si>
    <t>Առաքելյան Ս.</t>
  </si>
  <si>
    <t>Վարչության պետ</t>
  </si>
  <si>
    <t>Բ2</t>
  </si>
  <si>
    <t>Փորձագիտական-վելուծական բաժին</t>
  </si>
  <si>
    <t>Ներսիսյան Ա.</t>
  </si>
  <si>
    <t>Տեղակ,/բաժնի վար./</t>
  </si>
  <si>
    <t>Գլխ. մասնագետ</t>
  </si>
  <si>
    <t>Միքաելյան Ի.</t>
  </si>
  <si>
    <t>Հայրապետյան Ա,</t>
  </si>
  <si>
    <t>Միջազգային պայմանագրերի բաժին</t>
  </si>
  <si>
    <t>Բաժնի վարիչ</t>
  </si>
  <si>
    <t>Խաչատրյան Ժ.</t>
  </si>
  <si>
    <t>Բադալյան Տ.</t>
  </si>
  <si>
    <t>Անհատական դիմումների վերլուծության բաժին</t>
  </si>
  <si>
    <t>Ալավերդյան Լ.</t>
  </si>
  <si>
    <t>Ալեքսանյան Տ.</t>
  </si>
  <si>
    <t>Խաչիբաբյան Մ.</t>
  </si>
  <si>
    <t>Արձանագրային բաժին</t>
  </si>
  <si>
    <t>Գիլոյան Ա,</t>
  </si>
  <si>
    <t>Մկրտչյան Լ,</t>
  </si>
  <si>
    <t>Մնացականյան Ն</t>
  </si>
  <si>
    <t>Քարտուղար արձ,</t>
  </si>
  <si>
    <t>Ա1</t>
  </si>
  <si>
    <t>3.64</t>
  </si>
  <si>
    <t>Մովսիսյան Մ</t>
  </si>
  <si>
    <t>Առաջ, մասնագետ</t>
  </si>
  <si>
    <t>3,21</t>
  </si>
  <si>
    <t>Նահապետյան Լ,</t>
  </si>
  <si>
    <t>Ֆարմանյան Մ</t>
  </si>
  <si>
    <t>Սարգսյան Ա.</t>
  </si>
  <si>
    <t>3,02</t>
  </si>
  <si>
    <t>Արտաքին կապերի բաժին</t>
  </si>
  <si>
    <t>Մինասյանց Ա</t>
  </si>
  <si>
    <t>Համբարյան Ն</t>
  </si>
  <si>
    <t>2,75</t>
  </si>
  <si>
    <t>2,66</t>
  </si>
  <si>
    <t>Տեղեկատվական և ծրագրային ապահովման բաժին</t>
  </si>
  <si>
    <t>Ղազարյան Մ</t>
  </si>
  <si>
    <t>5.89</t>
  </si>
  <si>
    <t>Գյուրջյան Ա</t>
  </si>
  <si>
    <t>Թարգմանչական և հրատարակչական բաժին</t>
  </si>
  <si>
    <t>Դանիելյան Ի</t>
  </si>
  <si>
    <t>4,85</t>
  </si>
  <si>
    <t>Խաչիկյան Ն</t>
  </si>
  <si>
    <t>3,88</t>
  </si>
  <si>
    <t>Գրիգորյան Ս</t>
  </si>
  <si>
    <t>Հովհաննիսյան Գ</t>
  </si>
  <si>
    <t>Ընդհանուր բաժին</t>
  </si>
  <si>
    <t>Դավթյան Ս</t>
  </si>
  <si>
    <t>Ճրագյան Ծ</t>
  </si>
  <si>
    <t>5,01</t>
  </si>
  <si>
    <t>Թադեվոսյան Լ,</t>
  </si>
  <si>
    <t>Քալաջյան Ա</t>
  </si>
  <si>
    <t>Հովհաննիսյան Ա.</t>
  </si>
  <si>
    <t>Ա2</t>
  </si>
  <si>
    <t>Հաշվապահական հաշվառման և ֆինանսական վարչություն</t>
  </si>
  <si>
    <t>Չոփուրյան Զ</t>
  </si>
  <si>
    <t>7.91</t>
  </si>
  <si>
    <t>Հունանյան Գ</t>
  </si>
  <si>
    <t>4,7</t>
  </si>
  <si>
    <t>Մարության Ա</t>
  </si>
  <si>
    <t>Առաջ մասնագետ</t>
  </si>
  <si>
    <t>2.28</t>
  </si>
  <si>
    <t>Փաստաթղթային ապահովման խումբ</t>
  </si>
  <si>
    <t>Գևորգյան Է</t>
  </si>
  <si>
    <t>Խմբի ղեկ</t>
  </si>
  <si>
    <t>Օհանյան Է</t>
  </si>
  <si>
    <t>Սղագրող-օպերատ,</t>
  </si>
  <si>
    <t>2.83</t>
  </si>
  <si>
    <t>Ղուկասյան լ</t>
  </si>
  <si>
    <t>II1I</t>
  </si>
  <si>
    <r>
      <t xml:space="preserve">Քաղաքացիական աշխատանք կատարող և տեխնիկական սպասարկում իրականացնող անձնակազմ </t>
    </r>
    <r>
      <rPr>
        <b/>
        <sz val="9"/>
        <color indexed="10"/>
        <rFont val="GHEA Grapalat"/>
        <family val="3"/>
      </rPr>
      <t>**</t>
    </r>
  </si>
  <si>
    <t>Պետրոսյան Յ.</t>
  </si>
  <si>
    <t>Մարգարյան Ս.</t>
  </si>
  <si>
    <t>տնտեսուհի</t>
  </si>
  <si>
    <t>Բարսեղյան Զ,</t>
  </si>
  <si>
    <t>տեխ.սպաս.մասն.</t>
  </si>
  <si>
    <t>Վարպետյան Հ,</t>
  </si>
  <si>
    <t>Սանոսյան Ա,</t>
  </si>
  <si>
    <t>Մելքոնյան Շ.</t>
  </si>
  <si>
    <t>հավաքարար</t>
  </si>
  <si>
    <t>Մարգարյան Ն.</t>
  </si>
  <si>
    <t>Մելքոնյան Ա,</t>
  </si>
  <si>
    <t>Հովսեփյան Ա.</t>
  </si>
  <si>
    <t>Սահակյան Ն,</t>
  </si>
  <si>
    <t>Ավետիսյան Մ,</t>
  </si>
  <si>
    <t>Հովսեփյան Գ,</t>
  </si>
  <si>
    <t>Ղազարյան Հ.</t>
  </si>
  <si>
    <t>Կինոսյան Ե.</t>
  </si>
  <si>
    <t>Ավետիսյան Գ.</t>
  </si>
  <si>
    <t>Ավտոտնտեսություն</t>
  </si>
  <si>
    <t>Պողոսյան Հ.</t>
  </si>
  <si>
    <t>գործավար</t>
  </si>
  <si>
    <t>Հայրապետյան Մ</t>
  </si>
  <si>
    <t>ավտոփականագ.</t>
  </si>
  <si>
    <t>Թադեվոսյան Խ,</t>
  </si>
  <si>
    <t>փականագործ</t>
  </si>
  <si>
    <t>կարգավար</t>
  </si>
  <si>
    <t>Մովսիսյան Կ.</t>
  </si>
  <si>
    <t>Ղեվոնդյան Հ.</t>
  </si>
  <si>
    <t>էլեկտրիկ</t>
  </si>
  <si>
    <t>Մելքոնյան Հ,</t>
  </si>
  <si>
    <t>վարորդ</t>
  </si>
  <si>
    <t>Մանուկյան Վ,</t>
  </si>
  <si>
    <t>Միքաելյան Ա,</t>
  </si>
  <si>
    <t>Արմենակյան Ռ,</t>
  </si>
  <si>
    <t>Բարսեղյան Ա.</t>
  </si>
  <si>
    <t>Պետրոսյան Ա.</t>
  </si>
  <si>
    <t>Նահապետյան Ա.</t>
  </si>
  <si>
    <t>Պետրոսյան Ս.</t>
  </si>
  <si>
    <t>Ավագյան Ս.</t>
  </si>
  <si>
    <t>Անանյան Գ.</t>
  </si>
  <si>
    <r>
      <t>**</t>
    </r>
    <r>
      <rPr>
        <sz val="10"/>
        <rFont val="GHEA Grapalat"/>
        <family val="3"/>
      </rPr>
      <t>ՀՀ կառավարության  2014թ. հուլիսի 3-ի «Պետական իշխանության մարմիններում քաղաքացիական աշխատանք կատարող և տեխնիկական սպասարկում իրականացնող անձանց պաշտոնային դրույքաչափերը սահմանելու մասին» N 737-Ն որոշում,</t>
    </r>
  </si>
  <si>
    <t>գազով ջեռուցման ծառայություններ</t>
  </si>
  <si>
    <t>ջրի բաշխման ծառայություններ</t>
  </si>
  <si>
    <t>ախտահանման և միջատ. ծառ</t>
  </si>
  <si>
    <t>տեղային հեռախոսային ծառ</t>
  </si>
  <si>
    <t>բջջային հեռ ծառ</t>
  </si>
  <si>
    <t>ինտերնետ ցանցի մուտքի ծառ</t>
  </si>
  <si>
    <t>փոստային ծառ</t>
  </si>
  <si>
    <t>ապահովագրական ծախսեր</t>
  </si>
  <si>
    <t>թերթեր</t>
  </si>
  <si>
    <t>ներկայացուցչական ծախսեր</t>
  </si>
  <si>
    <t>ներկայացուցչական ծառայություններ</t>
  </si>
  <si>
    <t>մասնագիտական ծառայություններ</t>
  </si>
  <si>
    <t>շենքերի,շինությունների ընթ նորոգում</t>
  </si>
  <si>
    <t>շենքի ընթ նորոգում և պահպանում</t>
  </si>
  <si>
    <t>մեքենա,սարք ընթացիկ նորոգում</t>
  </si>
  <si>
    <t>տոներային քարտրիջներ</t>
  </si>
  <si>
    <t>տոներ լազերային տպիչների</t>
  </si>
  <si>
    <t>թուղթ A4 ֆորմատի</t>
  </si>
  <si>
    <t>գրասենյակային նյութեր և հագուստ</t>
  </si>
  <si>
    <t>տրանսպորտային նյութեր</t>
  </si>
  <si>
    <t>բենզին պրեմիում</t>
  </si>
  <si>
    <t>շարժիչի յուղ, կիսասինթետիկ</t>
  </si>
  <si>
    <t>ավտոպահեստամասեր</t>
  </si>
  <si>
    <t>կենցաղային նյութեր</t>
  </si>
  <si>
    <t>տնտեսող լամպեր</t>
  </si>
  <si>
    <t>զուգարանի թուղթ, ռուլոնով</t>
  </si>
  <si>
    <t>մաքրող մածուկներ, փոշիներ</t>
  </si>
  <si>
    <t>հեղուկ օճառ</t>
  </si>
  <si>
    <t>ձեռքի թղթե սրբիչ</t>
  </si>
  <si>
    <t>այլ պոլիգրաֆիական արտադրանքի տպագրման ծառայություններ</t>
  </si>
  <si>
    <t>անձեռոցիկ</t>
  </si>
  <si>
    <t>ավտոմեքենաների վերանորոգման ծառայություններ</t>
  </si>
  <si>
    <t>գրասենյակային սարքերի պահպ, և վերանորոգման ծառայութ,</t>
  </si>
  <si>
    <t>գազասպառմ, համակարգի տեխ, սպասարկմանն ծառայություններ</t>
  </si>
  <si>
    <t>ծրագրայի ապահովման սպասարկման ծառայություններ</t>
  </si>
  <si>
    <t>տեղեկատվական ցանցի սպասարկման ծառայություններ</t>
  </si>
  <si>
    <t>գրավոր թարգմանության ծառայություններ</t>
  </si>
  <si>
    <t>նամակի ծրար Ա6 ձևաչափի</t>
  </si>
  <si>
    <t>շտրիխներ</t>
  </si>
  <si>
    <t>գրենական պարագաներ</t>
  </si>
  <si>
    <t>կարիչի մետաղական կապեր</t>
  </si>
  <si>
    <t>թղթապանակ</t>
  </si>
  <si>
    <t>շարժիչի յուղ, սինթետիկ</t>
  </si>
  <si>
    <t>հիդրավլիկ համակարգի յուղեր</t>
  </si>
  <si>
    <t>հաշվարկ</t>
  </si>
  <si>
    <t>գրքի կազմման և վերջնամշակմա նծառայություններ</t>
  </si>
  <si>
    <t xml:space="preserve">կարիչ </t>
  </si>
  <si>
    <t>փաստացի քանակ</t>
  </si>
  <si>
    <t>Հայտատուի  անվանումը  ՀՀ սահմանադրական դատարան</t>
  </si>
  <si>
    <t>փաստացի հաշվարկ</t>
  </si>
  <si>
    <t>1092</t>
  </si>
  <si>
    <t>ՀՀ սահմանադրական դատարանի գործունեության  ապահովում</t>
  </si>
  <si>
    <t>ՀՀ սահմանադրական դատարանի գործունեության  և արդարադատության ապահովում</t>
  </si>
  <si>
    <t>ՀՀ սահմանադրական դատարանի տրանսպորտային սարքավորումներով հագեցվածության բարելավում</t>
  </si>
  <si>
    <t>ՀՀ սահմանադրական դատարանի տեխնիկական հագեցվածության բարելավում</t>
  </si>
  <si>
    <t>ՀՀ սահմանադրական դատարանի պահուստային ֆոնդ</t>
  </si>
  <si>
    <t>2019թ.  փաստացի  կատարողական</t>
  </si>
  <si>
    <t xml:space="preserve"> 2020թ. հաստատված բյուջե</t>
  </si>
  <si>
    <t>2020թ. հաստատված</t>
  </si>
  <si>
    <t>Վ, Գրիգորյան</t>
  </si>
  <si>
    <t>2021 թ.</t>
  </si>
  <si>
    <t>2023 թ.</t>
  </si>
  <si>
    <t>27տ</t>
  </si>
  <si>
    <t>12տ</t>
  </si>
  <si>
    <t>13տ</t>
  </si>
  <si>
    <t>2023թ. բյուջետային հայտ</t>
  </si>
  <si>
    <t>հայտի տարբերությունը 2020թ. հաստատվածի նկատմամբ</t>
  </si>
  <si>
    <t>հայտի տարբերությունը 2019թ. փաստացի կատարողականի նկատմամբ</t>
  </si>
  <si>
    <t>ՍԴ վարչական շենքի ընթացիկ նորոգման աշխ, համար</t>
  </si>
  <si>
    <t>2023թ. բյուջետային  հայտ</t>
  </si>
  <si>
    <t>ՀՀ  պետական  մարմինների 2021 թվականի  կապի ծառայությունների  վճարների</t>
  </si>
  <si>
    <t xml:space="preserve"> 2020թ. ընթացքում գնման ենթակա </t>
  </si>
  <si>
    <t>Առկա մեքենաների թիվը` ընդամենը -_13___</t>
  </si>
  <si>
    <t>ՍԴ մամլո քարտ,</t>
  </si>
  <si>
    <t xml:space="preserve">2023թ. </t>
  </si>
  <si>
    <t>պարետ</t>
  </si>
  <si>
    <t>Ղուկասյան Հ,</t>
  </si>
  <si>
    <t>Աբրահամյան Ռ,</t>
  </si>
  <si>
    <t>3,11</t>
  </si>
  <si>
    <t>5,89</t>
  </si>
  <si>
    <t>4,55</t>
  </si>
  <si>
    <t>4,14</t>
  </si>
  <si>
    <t>3,64</t>
  </si>
  <si>
    <t>2,83</t>
  </si>
  <si>
    <t>հայացողական պաշտոնների՝ պահպանելով իրենց փաստացի աշխատավարձը:</t>
  </si>
  <si>
    <t xml:space="preserve">2020թ, փետրվարի 7-ի ՀՕ-20-Ն համաձայն ՀՀ ՍԴ դատավորների փաստացի աշխատող օգնականները 2020թ, փետրվարի 22-ից ԴԾ ծառայողի պաշտոնից տեղափոխվել են </t>
  </si>
  <si>
    <t>2,43</t>
  </si>
  <si>
    <t>փաստացի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</si>
</sst>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* #,##0.00&quot;р.&quot;_-;\-* #,##0.00&quot;р.&quot;_-;_-* &quot;-&quot;??&quot;р.&quot;_-;_-@_-"/>
    <numFmt numFmtId="164" formatCode="_(* #,##0.00_);_(* \(#,##0.00\);_(* &quot;-&quot;??_);_(@_)"/>
    <numFmt numFmtId="165" formatCode="_-* #,##0.00_-;\-* #,##0.00_-;_-* &quot;-&quot;??_-;_-@_-"/>
    <numFmt numFmtId="166" formatCode="0.0"/>
    <numFmt numFmtId="167" formatCode="#,##0.0"/>
    <numFmt numFmtId="168" formatCode="_(* #,##0.0_);_(* \(#,##0.0\);_(* &quot;-&quot;??_);_(@_)"/>
  </numFmts>
  <fonts count="85" x14ac:knownFonts="1">
    <font>
      <sz val="10"/>
      <name val="Arial"/>
    </font>
    <font>
      <sz val="8"/>
      <name val="Arial"/>
      <family val="2"/>
    </font>
    <font>
      <sz val="9.5"/>
      <name val="GHEA Grapalat"/>
      <family val="3"/>
    </font>
    <font>
      <b/>
      <sz val="12"/>
      <color indexed="10"/>
      <name val="GHEA Grapalat"/>
      <family val="3"/>
    </font>
    <font>
      <b/>
      <sz val="11"/>
      <color indexed="10"/>
      <name val="GHEA Grapalat"/>
      <family val="3"/>
    </font>
    <font>
      <b/>
      <sz val="8"/>
      <name val="GHEA Grapalat"/>
      <family val="3"/>
    </font>
    <font>
      <sz val="10"/>
      <name val="GHEA Grapalat"/>
      <family val="3"/>
    </font>
    <font>
      <u/>
      <sz val="10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sz val="8"/>
      <name val="GHEA Grapalat"/>
      <family val="3"/>
    </font>
    <font>
      <sz val="9"/>
      <name val="GHEA Grapalat"/>
      <family val="3"/>
    </font>
    <font>
      <b/>
      <i/>
      <u/>
      <sz val="10"/>
      <name val="GHEA Grapalat"/>
      <family val="3"/>
    </font>
    <font>
      <sz val="10"/>
      <color indexed="8"/>
      <name val="GHEA Grapalat"/>
      <family val="3"/>
    </font>
    <font>
      <i/>
      <sz val="10"/>
      <name val="GHEA Grapalat"/>
      <family val="3"/>
    </font>
    <font>
      <i/>
      <sz val="8"/>
      <name val="GHEA Grapalat"/>
      <family val="3"/>
    </font>
    <font>
      <b/>
      <i/>
      <sz val="8"/>
      <name val="GHEA Grapalat"/>
      <family val="3"/>
    </font>
    <font>
      <i/>
      <sz val="10"/>
      <color indexed="10"/>
      <name val="GHEA Grapalat"/>
      <family val="3"/>
    </font>
    <font>
      <sz val="10"/>
      <color indexed="10"/>
      <name val="GHEA Grapalat"/>
      <family val="3"/>
    </font>
    <font>
      <b/>
      <sz val="9"/>
      <name val="GHEA Grapalat"/>
      <family val="3"/>
    </font>
    <font>
      <b/>
      <sz val="11"/>
      <name val="GHEA Grapalat"/>
      <family val="3"/>
    </font>
    <font>
      <sz val="11"/>
      <name val="GHEA Grapalat"/>
      <family val="3"/>
    </font>
    <font>
      <b/>
      <i/>
      <sz val="10"/>
      <name val="GHEA Grapalat"/>
      <family val="3"/>
    </font>
    <font>
      <b/>
      <sz val="10"/>
      <color indexed="23"/>
      <name val="GHEA Grapalat"/>
      <family val="3"/>
    </font>
    <font>
      <b/>
      <sz val="10"/>
      <color indexed="12"/>
      <name val="GHEA Grapalat"/>
      <family val="3"/>
    </font>
    <font>
      <sz val="9"/>
      <color indexed="8"/>
      <name val="GHEA Grapalat"/>
      <family val="3"/>
    </font>
    <font>
      <sz val="8"/>
      <color indexed="8"/>
      <name val="GHEA Grapalat"/>
      <family val="3"/>
    </font>
    <font>
      <u/>
      <sz val="8"/>
      <name val="GHEA Grapalat"/>
      <family val="3"/>
    </font>
    <font>
      <b/>
      <i/>
      <sz val="10"/>
      <color indexed="8"/>
      <name val="GHEA Grapalat"/>
      <family val="3"/>
    </font>
    <font>
      <b/>
      <sz val="10"/>
      <color indexed="8"/>
      <name val="GHEA Grapalat"/>
      <family val="3"/>
    </font>
    <font>
      <u/>
      <sz val="12"/>
      <name val="GHEA Grapalat"/>
      <family val="3"/>
    </font>
    <font>
      <b/>
      <sz val="12"/>
      <name val="GHEA Grapalat"/>
      <family val="3"/>
    </font>
    <font>
      <b/>
      <i/>
      <sz val="9"/>
      <name val="GHEA Grapalat"/>
      <family val="3"/>
    </font>
    <font>
      <i/>
      <sz val="9"/>
      <name val="GHEA Grapalat"/>
      <family val="3"/>
    </font>
    <font>
      <b/>
      <sz val="8"/>
      <color indexed="10"/>
      <name val="GHEA Grapalat"/>
      <family val="3"/>
    </font>
    <font>
      <b/>
      <sz val="10"/>
      <color indexed="10"/>
      <name val="GHEA Grapalat"/>
      <family val="3"/>
    </font>
    <font>
      <b/>
      <sz val="8"/>
      <color indexed="8"/>
      <name val="GHEA Grapalat"/>
      <family val="3"/>
    </font>
    <font>
      <b/>
      <i/>
      <sz val="10"/>
      <color indexed="10"/>
      <name val="GHEA Grapalat"/>
      <family val="3"/>
    </font>
    <font>
      <sz val="9"/>
      <color indexed="8"/>
      <name val="Arial Unicode"/>
      <family val="2"/>
    </font>
    <font>
      <sz val="8"/>
      <color indexed="10"/>
      <name val="GHEA Grapalat"/>
      <family val="3"/>
    </font>
    <font>
      <b/>
      <u/>
      <sz val="10"/>
      <name val="GHEA Grapalat"/>
      <family val="3"/>
    </font>
    <font>
      <b/>
      <sz val="9"/>
      <color indexed="10"/>
      <name val="GHEA Grapalat"/>
      <family val="3"/>
    </font>
    <font>
      <i/>
      <sz val="12"/>
      <name val="GHEA Grapalat"/>
      <family val="3"/>
    </font>
    <font>
      <sz val="8"/>
      <color indexed="56"/>
      <name val="GHEA Grapalat"/>
      <family val="3"/>
    </font>
    <font>
      <sz val="10"/>
      <color indexed="56"/>
      <name val="GHEA Grapalat"/>
      <family val="3"/>
    </font>
    <font>
      <i/>
      <sz val="10"/>
      <color indexed="56"/>
      <name val="GHEA Grapalat"/>
      <family val="3"/>
    </font>
    <font>
      <b/>
      <sz val="10"/>
      <color indexed="56"/>
      <name val="GHEA Grapalat"/>
      <family val="3"/>
    </font>
    <font>
      <u/>
      <sz val="10"/>
      <color indexed="56"/>
      <name val="GHEA Grapalat"/>
      <family val="3"/>
    </font>
    <font>
      <u/>
      <sz val="8"/>
      <color indexed="56"/>
      <name val="GHEA Grapalat"/>
      <family val="3"/>
    </font>
    <font>
      <sz val="11"/>
      <color indexed="56"/>
      <name val="GHEA Grapalat"/>
      <family val="3"/>
    </font>
    <font>
      <b/>
      <sz val="9"/>
      <color indexed="56"/>
      <name val="GHEA Grapalat"/>
      <family val="3"/>
    </font>
    <font>
      <i/>
      <sz val="9"/>
      <color indexed="56"/>
      <name val="GHEA Grapalat"/>
      <family val="3"/>
    </font>
    <font>
      <u/>
      <sz val="9"/>
      <name val="GHEA Grapalat"/>
      <family val="3"/>
    </font>
    <font>
      <u/>
      <sz val="11"/>
      <name val="GHEA Grapalat"/>
      <family val="3"/>
    </font>
    <font>
      <sz val="10"/>
      <name val="Arial Armenian"/>
      <family val="2"/>
    </font>
    <font>
      <sz val="10"/>
      <name val="Arial"/>
      <family val="2"/>
    </font>
    <font>
      <sz val="10"/>
      <color indexed="8"/>
      <name val="MS Sans Serif"/>
      <family val="2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0"/>
      <name val="Times Armenian"/>
      <family val="1"/>
    </font>
    <font>
      <sz val="9"/>
      <name val="GHEA Mariam"/>
      <family val="3"/>
    </font>
    <font>
      <i/>
      <sz val="11"/>
      <name val="GHEA Grapalat"/>
      <family val="3"/>
    </font>
    <font>
      <sz val="12"/>
      <color indexed="8"/>
      <name val="GHEA Grapalat"/>
      <family val="3"/>
    </font>
    <font>
      <b/>
      <u/>
      <sz val="12"/>
      <name val="GHEA Grapalat"/>
      <family val="3"/>
    </font>
    <font>
      <sz val="11"/>
      <color indexed="8"/>
      <name val="GHEA Grapalat"/>
      <family val="3"/>
    </font>
    <font>
      <i/>
      <sz val="10"/>
      <color indexed="8"/>
      <name val="GHEA Grapalat"/>
      <family val="3"/>
    </font>
    <font>
      <sz val="11"/>
      <color theme="1"/>
      <name val="Arial Armenian"/>
      <family val="2"/>
    </font>
    <font>
      <sz val="10"/>
      <color rgb="FFFF0000"/>
      <name val="GHEA Grapalat"/>
      <family val="3"/>
    </font>
    <font>
      <b/>
      <sz val="12"/>
      <color rgb="FFFF0000"/>
      <name val="GHEA Grapalat"/>
      <family val="3"/>
    </font>
    <font>
      <b/>
      <sz val="8"/>
      <color rgb="FFFF0000"/>
      <name val="GHEA Grapalat"/>
      <family val="3"/>
    </font>
    <font>
      <sz val="8"/>
      <color rgb="FFFF0000"/>
      <name val="GHEA Grapalat"/>
      <family val="3"/>
    </font>
    <font>
      <sz val="9"/>
      <color rgb="FFFF0000"/>
      <name val="GHEA Grapalat"/>
      <family val="3"/>
    </font>
    <font>
      <b/>
      <sz val="10"/>
      <color rgb="FFFF0000"/>
      <name val="GHEA Grapalat"/>
      <family val="3"/>
    </font>
    <font>
      <sz val="10"/>
      <color theme="1"/>
      <name val="GHEA Grapalat"/>
      <family val="3"/>
    </font>
    <font>
      <sz val="11"/>
      <color theme="1"/>
      <name val="GHEA Grapalat"/>
      <family val="3"/>
    </font>
    <font>
      <sz val="8"/>
      <color theme="1"/>
      <name val="GHEA Grapalat"/>
      <family val="3"/>
    </font>
    <font>
      <b/>
      <sz val="11"/>
      <color rgb="FFFF0000"/>
      <name val="GHEA Grapalat"/>
      <family val="3"/>
    </font>
    <font>
      <i/>
      <sz val="9"/>
      <color theme="1"/>
      <name val="GHEA Grapalat"/>
      <family val="3"/>
    </font>
    <font>
      <b/>
      <sz val="10"/>
      <color theme="1"/>
      <name val="GHEA Grapalat"/>
      <family val="3"/>
    </font>
    <font>
      <b/>
      <sz val="9"/>
      <color rgb="FFFF0000"/>
      <name val="GHEA Grapalat"/>
      <family val="3"/>
    </font>
    <font>
      <sz val="12"/>
      <color theme="1"/>
      <name val="GHEA Grapalat"/>
      <family val="3"/>
    </font>
    <font>
      <b/>
      <sz val="12"/>
      <color theme="1"/>
      <name val="GHEA Grapalat"/>
      <family val="3"/>
    </font>
    <font>
      <b/>
      <i/>
      <sz val="12"/>
      <color theme="1"/>
      <name val="GHEA Grapalat"/>
      <family val="3"/>
    </font>
    <font>
      <i/>
      <sz val="10"/>
      <color theme="1"/>
      <name val="GHEA Grapalat"/>
      <family val="3"/>
    </font>
    <font>
      <b/>
      <sz val="14"/>
      <color theme="1"/>
      <name val="GHEA Grapalat"/>
      <family val="3"/>
    </font>
  </fonts>
  <fills count="1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47">
    <xf numFmtId="0" fontId="0" fillId="0" borderId="0"/>
    <xf numFmtId="165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7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54" fillId="0" borderId="0" applyFont="0" applyFill="0" applyBorder="0" applyAlignment="0" applyProtection="0"/>
    <xf numFmtId="164" fontId="55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54" fillId="0" borderId="0" applyFont="0" applyFill="0" applyBorder="0" applyAlignment="0" applyProtection="0"/>
    <xf numFmtId="164" fontId="57" fillId="0" borderId="0" applyFont="0" applyFill="0" applyBorder="0" applyAlignment="0" applyProtection="0"/>
    <xf numFmtId="164" fontId="55" fillId="0" borderId="0" applyFont="0" applyFill="0" applyBorder="0" applyAlignment="0" applyProtection="0"/>
    <xf numFmtId="164" fontId="55" fillId="0" borderId="0" applyFont="0" applyFill="0" applyBorder="0" applyAlignment="0" applyProtection="0"/>
    <xf numFmtId="165" fontId="54" fillId="0" borderId="0" applyFont="0" applyFill="0" applyBorder="0" applyAlignment="0" applyProtection="0"/>
    <xf numFmtId="164" fontId="55" fillId="0" borderId="0" applyFont="0" applyFill="0" applyBorder="0" applyAlignment="0" applyProtection="0"/>
    <xf numFmtId="165" fontId="54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0" fontId="59" fillId="0" borderId="0"/>
    <xf numFmtId="0" fontId="54" fillId="0" borderId="0"/>
    <xf numFmtId="0" fontId="66" fillId="0" borderId="0"/>
    <xf numFmtId="0" fontId="54" fillId="0" borderId="0"/>
    <xf numFmtId="0" fontId="57" fillId="0" borderId="0"/>
    <xf numFmtId="0" fontId="55" fillId="0" borderId="0"/>
    <xf numFmtId="0" fontId="57" fillId="0" borderId="0"/>
    <xf numFmtId="0" fontId="54" fillId="0" borderId="0"/>
    <xf numFmtId="0" fontId="55" fillId="0" borderId="0"/>
    <xf numFmtId="0" fontId="54" fillId="0" borderId="0"/>
    <xf numFmtId="0" fontId="55" fillId="0" borderId="0"/>
    <xf numFmtId="0" fontId="55" fillId="0" borderId="0"/>
    <xf numFmtId="0" fontId="57" fillId="0" borderId="0"/>
    <xf numFmtId="0" fontId="55" fillId="0" borderId="0"/>
    <xf numFmtId="0" fontId="59" fillId="0" borderId="0"/>
    <xf numFmtId="0" fontId="56" fillId="0" borderId="0"/>
    <xf numFmtId="0" fontId="56" fillId="0" borderId="0"/>
    <xf numFmtId="0" fontId="58" fillId="0" borderId="0"/>
    <xf numFmtId="0" fontId="56" fillId="0" borderId="0"/>
    <xf numFmtId="0" fontId="57" fillId="0" borderId="0"/>
    <xf numFmtId="0" fontId="57" fillId="0" borderId="0"/>
    <xf numFmtId="0" fontId="56" fillId="0" borderId="0"/>
    <xf numFmtId="0" fontId="58" fillId="0" borderId="0"/>
    <xf numFmtId="0" fontId="56" fillId="0" borderId="0"/>
    <xf numFmtId="164" fontId="57" fillId="0" borderId="0" applyFont="0" applyFill="0" applyBorder="0" applyAlignment="0" applyProtection="0"/>
    <xf numFmtId="164" fontId="59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54" fillId="0" borderId="0" applyFont="0" applyFill="0" applyBorder="0" applyAlignment="0" applyProtection="0"/>
    <xf numFmtId="164" fontId="57" fillId="0" borderId="0" applyFont="0" applyFill="0" applyBorder="0" applyAlignment="0" applyProtection="0"/>
  </cellStyleXfs>
  <cellXfs count="810">
    <xf numFmtId="0" fontId="0" fillId="0" borderId="0" xfId="0"/>
    <xf numFmtId="0" fontId="3" fillId="2" borderId="0" xfId="0" applyFont="1" applyFill="1" applyBorder="1" applyAlignment="1">
      <alignment horizontal="center" wrapText="1"/>
    </xf>
    <xf numFmtId="0" fontId="4" fillId="2" borderId="0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centerContinuous" wrapText="1"/>
    </xf>
    <xf numFmtId="0" fontId="6" fillId="0" borderId="0" xfId="0" applyFont="1" applyAlignment="1">
      <alignment horizontal="center"/>
    </xf>
    <xf numFmtId="0" fontId="6" fillId="0" borderId="0" xfId="0" applyFont="1"/>
    <xf numFmtId="0" fontId="7" fillId="2" borderId="0" xfId="0" applyFont="1" applyFill="1" applyBorder="1" applyAlignment="1">
      <alignment horizontal="left" wrapText="1"/>
    </xf>
    <xf numFmtId="0" fontId="9" fillId="2" borderId="1" xfId="0" applyFont="1" applyFill="1" applyBorder="1" applyAlignment="1">
      <alignment horizontal="centerContinuous" wrapText="1"/>
    </xf>
    <xf numFmtId="0" fontId="5" fillId="2" borderId="1" xfId="0" applyFont="1" applyFill="1" applyBorder="1" applyAlignment="1">
      <alignment horizontal="centerContinuous" wrapText="1"/>
    </xf>
    <xf numFmtId="0" fontId="6" fillId="2" borderId="0" xfId="0" applyFont="1" applyFill="1" applyBorder="1" applyAlignment="1">
      <alignment horizontal="centerContinuous" wrapText="1"/>
    </xf>
    <xf numFmtId="0" fontId="6" fillId="2" borderId="0" xfId="0" applyFont="1" applyFill="1" applyBorder="1" applyAlignment="1">
      <alignment horizontal="center" wrapText="1"/>
    </xf>
    <xf numFmtId="0" fontId="6" fillId="0" borderId="2" xfId="0" applyFont="1" applyBorder="1" applyAlignment="1">
      <alignment wrapText="1"/>
    </xf>
    <xf numFmtId="0" fontId="6" fillId="0" borderId="2" xfId="0" applyFont="1" applyBorder="1" applyAlignment="1">
      <alignment horizontal="center" wrapText="1"/>
    </xf>
    <xf numFmtId="0" fontId="6" fillId="0" borderId="2" xfId="0" applyFont="1" applyBorder="1" applyAlignment="1">
      <alignment horizontal="centerContinuous" wrapText="1"/>
    </xf>
    <xf numFmtId="0" fontId="10" fillId="0" borderId="2" xfId="0" applyFont="1" applyBorder="1" applyAlignment="1">
      <alignment horizontal="center" wrapText="1"/>
    </xf>
    <xf numFmtId="0" fontId="10" fillId="0" borderId="0" xfId="0" applyFont="1" applyAlignment="1">
      <alignment horizontal="center"/>
    </xf>
    <xf numFmtId="0" fontId="10" fillId="0" borderId="0" xfId="0" applyFont="1"/>
    <xf numFmtId="0" fontId="6" fillId="0" borderId="2" xfId="0" applyFont="1" applyFill="1" applyBorder="1" applyAlignment="1">
      <alignment wrapText="1"/>
    </xf>
    <xf numFmtId="0" fontId="9" fillId="0" borderId="2" xfId="0" applyFont="1" applyFill="1" applyBorder="1" applyAlignment="1">
      <alignment wrapText="1"/>
    </xf>
    <xf numFmtId="166" fontId="6" fillId="0" borderId="2" xfId="0" applyNumberFormat="1" applyFont="1" applyFill="1" applyBorder="1" applyAlignment="1">
      <alignment horizontal="center" wrapText="1"/>
    </xf>
    <xf numFmtId="0" fontId="6" fillId="0" borderId="0" xfId="0" applyFont="1" applyFill="1" applyAlignment="1">
      <alignment horizontal="center"/>
    </xf>
    <xf numFmtId="0" fontId="6" fillId="0" borderId="0" xfId="0" applyFont="1" applyFill="1"/>
    <xf numFmtId="0" fontId="9" fillId="0" borderId="2" xfId="0" applyFont="1" applyBorder="1" applyAlignment="1">
      <alignment wrapText="1"/>
    </xf>
    <xf numFmtId="0" fontId="6" fillId="2" borderId="0" xfId="0" applyFont="1" applyFill="1" applyBorder="1" applyAlignment="1">
      <alignment horizontal="centerContinuous"/>
    </xf>
    <xf numFmtId="0" fontId="7" fillId="2" borderId="1" xfId="0" applyFont="1" applyFill="1" applyBorder="1" applyAlignment="1">
      <alignment horizontal="left" wrapText="1"/>
    </xf>
    <xf numFmtId="0" fontId="9" fillId="2" borderId="0" xfId="0" applyFont="1" applyFill="1" applyBorder="1" applyAlignment="1">
      <alignment horizontal="centerContinuous" wrapText="1"/>
    </xf>
    <xf numFmtId="0" fontId="11" fillId="0" borderId="2" xfId="0" applyFont="1" applyBorder="1" applyAlignment="1">
      <alignment horizontal="center" wrapText="1"/>
    </xf>
    <xf numFmtId="0" fontId="6" fillId="0" borderId="2" xfId="0" applyFont="1" applyFill="1" applyBorder="1" applyAlignment="1">
      <alignment horizontal="center" wrapText="1"/>
    </xf>
    <xf numFmtId="166" fontId="9" fillId="3" borderId="2" xfId="0" applyNumberFormat="1" applyFont="1" applyFill="1" applyBorder="1" applyAlignment="1">
      <alignment horizontal="center" wrapText="1"/>
    </xf>
    <xf numFmtId="0" fontId="9" fillId="3" borderId="0" xfId="0" applyFont="1" applyFill="1"/>
    <xf numFmtId="0" fontId="9" fillId="2" borderId="2" xfId="0" applyFont="1" applyFill="1" applyBorder="1" applyAlignment="1">
      <alignment wrapText="1"/>
    </xf>
    <xf numFmtId="0" fontId="6" fillId="2" borderId="2" xfId="0" applyFont="1" applyFill="1" applyBorder="1" applyAlignment="1">
      <alignment horizontal="center" wrapText="1"/>
    </xf>
    <xf numFmtId="0" fontId="6" fillId="2" borderId="0" xfId="0" applyFont="1" applyFill="1" applyAlignment="1">
      <alignment horizontal="center"/>
    </xf>
    <xf numFmtId="0" fontId="6" fillId="2" borderId="0" xfId="0" applyFont="1" applyFill="1"/>
    <xf numFmtId="0" fontId="9" fillId="2" borderId="0" xfId="0" applyFont="1" applyFill="1" applyAlignment="1">
      <alignment horizontal="center"/>
    </xf>
    <xf numFmtId="0" fontId="9" fillId="2" borderId="0" xfId="0" applyFont="1" applyFill="1"/>
    <xf numFmtId="0" fontId="10" fillId="2" borderId="0" xfId="0" applyFont="1" applyFill="1" applyBorder="1" applyAlignment="1">
      <alignment horizontal="center" wrapText="1"/>
    </xf>
    <xf numFmtId="0" fontId="10" fillId="0" borderId="0" xfId="0" applyFont="1" applyBorder="1"/>
    <xf numFmtId="0" fontId="12" fillId="3" borderId="2" xfId="0" applyFont="1" applyFill="1" applyBorder="1" applyAlignment="1">
      <alignment wrapText="1"/>
    </xf>
    <xf numFmtId="166" fontId="9" fillId="2" borderId="2" xfId="0" applyNumberFormat="1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Continuous" wrapText="1"/>
    </xf>
    <xf numFmtId="0" fontId="9" fillId="2" borderId="0" xfId="0" applyFont="1" applyFill="1" applyBorder="1" applyAlignment="1">
      <alignment horizontal="center" wrapText="1"/>
    </xf>
    <xf numFmtId="0" fontId="14" fillId="0" borderId="0" xfId="0" applyFont="1" applyAlignment="1">
      <alignment horizontal="center"/>
    </xf>
    <xf numFmtId="0" fontId="13" fillId="0" borderId="0" xfId="0" applyFont="1"/>
    <xf numFmtId="0" fontId="10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Continuous" wrapText="1"/>
    </xf>
    <xf numFmtId="0" fontId="10" fillId="2" borderId="0" xfId="0" applyFont="1" applyFill="1" applyAlignment="1">
      <alignment horizontal="centerContinuous"/>
    </xf>
    <xf numFmtId="0" fontId="15" fillId="2" borderId="0" xfId="0" applyFont="1" applyFill="1" applyAlignment="1">
      <alignment horizontal="centerContinuous"/>
    </xf>
    <xf numFmtId="166" fontId="10" fillId="2" borderId="0" xfId="0" applyNumberFormat="1" applyFont="1" applyFill="1" applyAlignment="1">
      <alignment horizontal="center"/>
    </xf>
    <xf numFmtId="0" fontId="10" fillId="2" borderId="0" xfId="0" applyFont="1" applyFill="1" applyAlignment="1">
      <alignment wrapText="1"/>
    </xf>
    <xf numFmtId="0" fontId="15" fillId="2" borderId="0" xfId="0" applyFont="1" applyFill="1" applyAlignment="1">
      <alignment horizontal="center"/>
    </xf>
    <xf numFmtId="0" fontId="10" fillId="2" borderId="0" xfId="0" applyFont="1" applyFill="1"/>
    <xf numFmtId="0" fontId="10" fillId="2" borderId="3" xfId="0" applyFont="1" applyFill="1" applyBorder="1" applyAlignment="1">
      <alignment horizontal="center"/>
    </xf>
    <xf numFmtId="1" fontId="9" fillId="2" borderId="3" xfId="0" applyNumberFormat="1" applyFont="1" applyFill="1" applyBorder="1" applyAlignment="1">
      <alignment horizontal="center"/>
    </xf>
    <xf numFmtId="0" fontId="10" fillId="2" borderId="3" xfId="0" applyFont="1" applyFill="1" applyBorder="1" applyAlignment="1">
      <alignment wrapText="1"/>
    </xf>
    <xf numFmtId="0" fontId="10" fillId="0" borderId="4" xfId="0" applyFont="1" applyBorder="1" applyAlignment="1">
      <alignment horizontal="centerContinuous" wrapText="1"/>
    </xf>
    <xf numFmtId="0" fontId="10" fillId="0" borderId="5" xfId="0" applyFont="1" applyBorder="1" applyAlignment="1">
      <alignment horizontal="centerContinuous" wrapText="1"/>
    </xf>
    <xf numFmtId="0" fontId="10" fillId="0" borderId="6" xfId="0" applyFont="1" applyBorder="1" applyAlignment="1">
      <alignment horizontal="centerContinuous" wrapText="1"/>
    </xf>
    <xf numFmtId="0" fontId="10" fillId="0" borderId="4" xfId="0" applyFont="1" applyBorder="1" applyAlignment="1">
      <alignment horizontal="centerContinuous"/>
    </xf>
    <xf numFmtId="0" fontId="15" fillId="0" borderId="5" xfId="0" applyFont="1" applyBorder="1" applyAlignment="1">
      <alignment horizontal="centerContinuous"/>
    </xf>
    <xf numFmtId="0" fontId="10" fillId="0" borderId="5" xfId="0" applyFont="1" applyBorder="1" applyAlignment="1">
      <alignment horizontal="centerContinuous"/>
    </xf>
    <xf numFmtId="0" fontId="10" fillId="0" borderId="6" xfId="0" applyFont="1" applyBorder="1" applyAlignment="1">
      <alignment horizontal="centerContinuous"/>
    </xf>
    <xf numFmtId="0" fontId="6" fillId="2" borderId="7" xfId="0" applyFont="1" applyFill="1" applyBorder="1" applyAlignment="1">
      <alignment horizontal="center"/>
    </xf>
    <xf numFmtId="0" fontId="11" fillId="2" borderId="7" xfId="0" applyFont="1" applyFill="1" applyBorder="1" applyAlignment="1">
      <alignment wrapText="1"/>
    </xf>
    <xf numFmtId="0" fontId="10" fillId="2" borderId="7" xfId="0" applyFont="1" applyFill="1" applyBorder="1" applyAlignment="1">
      <alignment horizontal="center" wrapText="1"/>
    </xf>
    <xf numFmtId="0" fontId="10" fillId="0" borderId="2" xfId="0" applyFont="1" applyBorder="1" applyAlignment="1">
      <alignment horizontal="centerContinuous" wrapText="1"/>
    </xf>
    <xf numFmtId="0" fontId="10" fillId="2" borderId="2" xfId="0" applyFont="1" applyFill="1" applyBorder="1" applyAlignment="1">
      <alignment horizontal="center" wrapText="1"/>
    </xf>
    <xf numFmtId="0" fontId="10" fillId="2" borderId="8" xfId="0" applyFont="1" applyFill="1" applyBorder="1" applyAlignment="1">
      <alignment horizontal="center" wrapText="1"/>
    </xf>
    <xf numFmtId="0" fontId="16" fillId="2" borderId="8" xfId="0" applyFont="1" applyFill="1" applyBorder="1" applyAlignment="1">
      <alignment horizontal="center" wrapText="1"/>
    </xf>
    <xf numFmtId="0" fontId="10" fillId="0" borderId="8" xfId="0" applyFont="1" applyBorder="1" applyAlignment="1">
      <alignment horizontal="center" wrapText="1"/>
    </xf>
    <xf numFmtId="0" fontId="11" fillId="0" borderId="8" xfId="0" applyFont="1" applyBorder="1" applyAlignment="1">
      <alignment wrapText="1"/>
    </xf>
    <xf numFmtId="0" fontId="15" fillId="0" borderId="2" xfId="0" applyFont="1" applyBorder="1" applyAlignment="1">
      <alignment horizontal="center" wrapText="1"/>
    </xf>
    <xf numFmtId="0" fontId="10" fillId="0" borderId="0" xfId="0" applyFont="1" applyAlignment="1">
      <alignment wrapText="1"/>
    </xf>
    <xf numFmtId="0" fontId="6" fillId="0" borderId="2" xfId="0" applyFont="1" applyBorder="1" applyAlignment="1">
      <alignment horizontal="center"/>
    </xf>
    <xf numFmtId="0" fontId="14" fillId="0" borderId="2" xfId="0" applyFont="1" applyBorder="1" applyAlignment="1">
      <alignment horizontal="center"/>
    </xf>
    <xf numFmtId="0" fontId="14" fillId="0" borderId="2" xfId="0" applyFont="1" applyBorder="1" applyAlignment="1">
      <alignment horizontal="center" wrapText="1"/>
    </xf>
    <xf numFmtId="0" fontId="11" fillId="0" borderId="2" xfId="0" applyFont="1" applyBorder="1" applyAlignment="1">
      <alignment wrapText="1"/>
    </xf>
    <xf numFmtId="166" fontId="6" fillId="0" borderId="2" xfId="0" applyNumberFormat="1" applyFont="1" applyBorder="1" applyAlignment="1">
      <alignment horizontal="center"/>
    </xf>
    <xf numFmtId="166" fontId="6" fillId="0" borderId="2" xfId="0" applyNumberFormat="1" applyFont="1" applyBorder="1" applyAlignment="1">
      <alignment horizontal="centerContinuous" wrapText="1"/>
    </xf>
    <xf numFmtId="0" fontId="10" fillId="0" borderId="2" xfId="0" applyFont="1" applyBorder="1" applyAlignment="1">
      <alignment horizontal="center"/>
    </xf>
    <xf numFmtId="0" fontId="17" fillId="0" borderId="2" xfId="0" applyFont="1" applyBorder="1" applyAlignment="1">
      <alignment horizontal="center"/>
    </xf>
    <xf numFmtId="166" fontId="10" fillId="0" borderId="2" xfId="0" applyNumberFormat="1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166" fontId="6" fillId="0" borderId="2" xfId="0" applyNumberFormat="1" applyFont="1" applyBorder="1" applyAlignment="1">
      <alignment horizontal="center" wrapText="1"/>
    </xf>
    <xf numFmtId="166" fontId="13" fillId="0" borderId="2" xfId="0" applyNumberFormat="1" applyFont="1" applyBorder="1" applyAlignment="1">
      <alignment horizontal="center"/>
    </xf>
    <xf numFmtId="1" fontId="6" fillId="0" borderId="2" xfId="0" applyNumberFormat="1" applyFont="1" applyBorder="1" applyAlignment="1">
      <alignment horizontal="center" wrapText="1"/>
    </xf>
    <xf numFmtId="0" fontId="6" fillId="3" borderId="2" xfId="0" applyFont="1" applyFill="1" applyBorder="1" applyAlignment="1">
      <alignment horizontal="center"/>
    </xf>
    <xf numFmtId="0" fontId="6" fillId="3" borderId="2" xfId="0" applyFont="1" applyFill="1" applyBorder="1" applyAlignment="1">
      <alignment horizontal="center" wrapText="1"/>
    </xf>
    <xf numFmtId="1" fontId="6" fillId="3" borderId="2" xfId="0" applyNumberFormat="1" applyFont="1" applyFill="1" applyBorder="1" applyAlignment="1">
      <alignment horizontal="center"/>
    </xf>
    <xf numFmtId="0" fontId="14" fillId="3" borderId="2" xfId="0" applyFont="1" applyFill="1" applyBorder="1" applyAlignment="1">
      <alignment horizontal="center"/>
    </xf>
    <xf numFmtId="166" fontId="6" fillId="3" borderId="2" xfId="0" applyNumberFormat="1" applyFont="1" applyFill="1" applyBorder="1" applyAlignment="1">
      <alignment horizontal="center"/>
    </xf>
    <xf numFmtId="0" fontId="6" fillId="3" borderId="0" xfId="0" applyFont="1" applyFill="1"/>
    <xf numFmtId="0" fontId="11" fillId="0" borderId="2" xfId="0" applyFont="1" applyBorder="1" applyAlignment="1">
      <alignment horizontal="left" wrapText="1"/>
    </xf>
    <xf numFmtId="0" fontId="6" fillId="0" borderId="0" xfId="0" applyFont="1" applyAlignment="1">
      <alignment wrapText="1"/>
    </xf>
    <xf numFmtId="49" fontId="11" fillId="0" borderId="0" xfId="0" applyNumberFormat="1" applyFont="1" applyBorder="1" applyAlignment="1">
      <alignment horizontal="centerContinuous" wrapText="1"/>
    </xf>
    <xf numFmtId="0" fontId="6" fillId="0" borderId="0" xfId="0" applyFont="1" applyAlignment="1">
      <alignment horizontal="centerContinuous" wrapText="1"/>
    </xf>
    <xf numFmtId="0" fontId="6" fillId="0" borderId="0" xfId="0" applyFont="1" applyAlignment="1">
      <alignment horizontal="centerContinuous"/>
    </xf>
    <xf numFmtId="0" fontId="14" fillId="0" borderId="0" xfId="0" applyFont="1" applyAlignment="1">
      <alignment horizontal="centerContinuous"/>
    </xf>
    <xf numFmtId="166" fontId="6" fillId="0" borderId="0" xfId="0" applyNumberFormat="1" applyFont="1" applyAlignment="1">
      <alignment horizontal="centerContinuous"/>
    </xf>
    <xf numFmtId="166" fontId="3" fillId="3" borderId="9" xfId="0" applyNumberFormat="1" applyFont="1" applyFill="1" applyBorder="1" applyAlignment="1">
      <alignment horizontal="center"/>
    </xf>
    <xf numFmtId="49" fontId="11" fillId="0" borderId="0" xfId="0" applyNumberFormat="1" applyFont="1" applyAlignment="1">
      <alignment horizontal="centerContinuous" wrapText="1"/>
    </xf>
    <xf numFmtId="0" fontId="11" fillId="0" borderId="0" xfId="0" applyFont="1" applyAlignment="1">
      <alignment wrapText="1"/>
    </xf>
    <xf numFmtId="0" fontId="10" fillId="0" borderId="10" xfId="0" applyFont="1" applyBorder="1" applyAlignment="1">
      <alignment horizontal="center"/>
    </xf>
    <xf numFmtId="0" fontId="10" fillId="2" borderId="11" xfId="0" applyFont="1" applyFill="1" applyBorder="1" applyAlignment="1">
      <alignment horizontal="center" vertical="center"/>
    </xf>
    <xf numFmtId="0" fontId="10" fillId="0" borderId="0" xfId="0" applyFont="1" applyBorder="1" applyAlignment="1">
      <alignment horizontal="center" vertical="center" wrapText="1"/>
    </xf>
    <xf numFmtId="0" fontId="6" fillId="2" borderId="2" xfId="0" applyFont="1" applyFill="1" applyBorder="1"/>
    <xf numFmtId="0" fontId="22" fillId="2" borderId="2" xfId="0" applyFont="1" applyFill="1" applyBorder="1"/>
    <xf numFmtId="0" fontId="11" fillId="2" borderId="2" xfId="0" applyFont="1" applyFill="1" applyBorder="1"/>
    <xf numFmtId="0" fontId="6" fillId="2" borderId="0" xfId="0" applyFont="1" applyFill="1" applyAlignment="1">
      <alignment wrapText="1"/>
    </xf>
    <xf numFmtId="0" fontId="6" fillId="0" borderId="8" xfId="0" applyFont="1" applyBorder="1" applyAlignment="1">
      <alignment horizontal="center" vertical="center" wrapText="1"/>
    </xf>
    <xf numFmtId="0" fontId="6" fillId="0" borderId="2" xfId="0" applyFont="1" applyBorder="1"/>
    <xf numFmtId="0" fontId="18" fillId="0" borderId="2" xfId="0" applyFont="1" applyBorder="1"/>
    <xf numFmtId="1" fontId="6" fillId="0" borderId="2" xfId="0" applyNumberFormat="1" applyFont="1" applyBorder="1"/>
    <xf numFmtId="166" fontId="6" fillId="0" borderId="2" xfId="0" applyNumberFormat="1" applyFont="1" applyBorder="1"/>
    <xf numFmtId="0" fontId="13" fillId="0" borderId="2" xfId="0" applyFont="1" applyBorder="1"/>
    <xf numFmtId="0" fontId="6" fillId="0" borderId="2" xfId="0" applyFont="1" applyBorder="1" applyAlignment="1">
      <alignment horizontal="right"/>
    </xf>
    <xf numFmtId="0" fontId="9" fillId="0" borderId="2" xfId="0" applyFont="1" applyBorder="1"/>
    <xf numFmtId="1" fontId="9" fillId="0" borderId="2" xfId="0" applyNumberFormat="1" applyFont="1" applyBorder="1"/>
    <xf numFmtId="1" fontId="23" fillId="0" borderId="2" xfId="0" applyNumberFormat="1" applyFont="1" applyBorder="1"/>
    <xf numFmtId="166" fontId="24" fillId="0" borderId="2" xfId="0" applyNumberFormat="1" applyFont="1" applyBorder="1"/>
    <xf numFmtId="0" fontId="11" fillId="0" borderId="2" xfId="0" applyFont="1" applyBorder="1" applyAlignment="1">
      <alignment horizontal="center" vertical="center" wrapText="1"/>
    </xf>
    <xf numFmtId="0" fontId="25" fillId="0" borderId="0" xfId="0" applyFont="1"/>
    <xf numFmtId="0" fontId="10" fillId="0" borderId="2" xfId="0" applyFont="1" applyBorder="1" applyAlignment="1">
      <alignment horizontal="center" vertical="center" wrapText="1"/>
    </xf>
    <xf numFmtId="9" fontId="10" fillId="0" borderId="2" xfId="0" applyNumberFormat="1" applyFont="1" applyBorder="1" applyAlignment="1">
      <alignment horizontal="center" vertical="center" wrapText="1"/>
    </xf>
    <xf numFmtId="0" fontId="26" fillId="0" borderId="0" xfId="0" applyFont="1"/>
    <xf numFmtId="0" fontId="11" fillId="2" borderId="0" xfId="0" applyFont="1" applyFill="1" applyAlignment="1">
      <alignment wrapText="1"/>
    </xf>
    <xf numFmtId="0" fontId="6" fillId="2" borderId="0" xfId="0" applyFont="1" applyFill="1" applyAlignment="1">
      <alignment horizontal="centerContinuous" wrapText="1"/>
    </xf>
    <xf numFmtId="0" fontId="11" fillId="2" borderId="0" xfId="0" applyFont="1" applyFill="1" applyAlignment="1">
      <alignment horizontal="centerContinuous" wrapText="1"/>
    </xf>
    <xf numFmtId="0" fontId="10" fillId="2" borderId="2" xfId="0" applyFont="1" applyFill="1" applyBorder="1" applyAlignment="1">
      <alignment horizontal="center"/>
    </xf>
    <xf numFmtId="0" fontId="10" fillId="2" borderId="2" xfId="0" applyFont="1" applyFill="1" applyBorder="1" applyAlignment="1">
      <alignment wrapText="1"/>
    </xf>
    <xf numFmtId="0" fontId="16" fillId="2" borderId="2" xfId="0" applyFont="1" applyFill="1" applyBorder="1" applyAlignment="1">
      <alignment horizontal="center" wrapText="1"/>
    </xf>
    <xf numFmtId="166" fontId="11" fillId="0" borderId="2" xfId="0" applyNumberFormat="1" applyFont="1" applyBorder="1" applyAlignment="1">
      <alignment horizontal="center" wrapText="1"/>
    </xf>
    <xf numFmtId="0" fontId="5" fillId="0" borderId="2" xfId="0" applyFont="1" applyBorder="1" applyAlignment="1">
      <alignment horizontal="center"/>
    </xf>
    <xf numFmtId="0" fontId="20" fillId="0" borderId="2" xfId="0" applyFont="1" applyBorder="1" applyAlignment="1">
      <alignment wrapText="1"/>
    </xf>
    <xf numFmtId="0" fontId="19" fillId="0" borderId="2" xfId="0" applyFont="1" applyBorder="1" applyAlignment="1">
      <alignment horizontal="center" wrapText="1"/>
    </xf>
    <xf numFmtId="166" fontId="9" fillId="0" borderId="2" xfId="0" applyNumberFormat="1" applyFont="1" applyBorder="1" applyAlignment="1">
      <alignment horizontal="center" wrapText="1"/>
    </xf>
    <xf numFmtId="0" fontId="20" fillId="0" borderId="0" xfId="0" applyFont="1" applyBorder="1" applyAlignment="1">
      <alignment horizontal="centerContinuous" wrapText="1"/>
    </xf>
    <xf numFmtId="0" fontId="11" fillId="0" borderId="0" xfId="0" applyFont="1" applyAlignment="1">
      <alignment horizontal="centerContinuous" wrapText="1"/>
    </xf>
    <xf numFmtId="0" fontId="5" fillId="2" borderId="0" xfId="0" applyFont="1" applyFill="1" applyBorder="1" applyAlignment="1">
      <alignment horizontal="center" wrapText="1"/>
    </xf>
    <xf numFmtId="0" fontId="6" fillId="2" borderId="0" xfId="0" applyFont="1" applyFill="1" applyAlignment="1">
      <alignment horizontal="centerContinuous"/>
    </xf>
    <xf numFmtId="0" fontId="9" fillId="0" borderId="2" xfId="0" applyFont="1" applyBorder="1" applyAlignment="1">
      <alignment horizontal="center"/>
    </xf>
    <xf numFmtId="166" fontId="19" fillId="0" borderId="2" xfId="0" applyNumberFormat="1" applyFont="1" applyBorder="1" applyAlignment="1">
      <alignment horizontal="center" wrapText="1"/>
    </xf>
    <xf numFmtId="0" fontId="11" fillId="2" borderId="0" xfId="0" applyFont="1" applyFill="1" applyBorder="1" applyAlignment="1">
      <alignment horizontal="centerContinuous" wrapText="1"/>
    </xf>
    <xf numFmtId="0" fontId="11" fillId="0" borderId="2" xfId="0" applyFont="1" applyBorder="1" applyAlignment="1">
      <alignment horizontal="center"/>
    </xf>
    <xf numFmtId="0" fontId="11" fillId="2" borderId="2" xfId="0" applyFont="1" applyFill="1" applyBorder="1" applyAlignment="1">
      <alignment horizontal="center" wrapText="1"/>
    </xf>
    <xf numFmtId="166" fontId="11" fillId="0" borderId="2" xfId="0" applyNumberFormat="1" applyFont="1" applyBorder="1" applyAlignment="1">
      <alignment horizontal="center"/>
    </xf>
    <xf numFmtId="0" fontId="19" fillId="0" borderId="2" xfId="0" applyFont="1" applyBorder="1" applyAlignment="1">
      <alignment horizontal="center"/>
    </xf>
    <xf numFmtId="0" fontId="19" fillId="2" borderId="0" xfId="0" applyFont="1" applyFill="1" applyBorder="1" applyAlignment="1">
      <alignment horizontal="center"/>
    </xf>
    <xf numFmtId="0" fontId="19" fillId="2" borderId="0" xfId="0" applyFont="1" applyFill="1" applyBorder="1" applyAlignment="1">
      <alignment horizontal="centerContinuous" wrapText="1"/>
    </xf>
    <xf numFmtId="0" fontId="19" fillId="2" borderId="0" xfId="0" applyFont="1" applyFill="1" applyBorder="1" applyAlignment="1">
      <alignment horizontal="center" vertical="distributed" wrapText="1" readingOrder="1"/>
    </xf>
    <xf numFmtId="166" fontId="19" fillId="2" borderId="0" xfId="0" applyNumberFormat="1" applyFont="1" applyFill="1" applyBorder="1" applyAlignment="1">
      <alignment horizontal="center" vertical="distributed" wrapText="1" readingOrder="1"/>
    </xf>
    <xf numFmtId="166" fontId="11" fillId="2" borderId="0" xfId="0" applyNumberFormat="1" applyFont="1" applyFill="1" applyBorder="1" applyAlignment="1">
      <alignment horizontal="centerContinuous" wrapText="1"/>
    </xf>
    <xf numFmtId="0" fontId="9" fillId="2" borderId="0" xfId="0" applyFont="1" applyFill="1" applyAlignment="1">
      <alignment horizontal="centerContinuous"/>
    </xf>
    <xf numFmtId="0" fontId="5" fillId="2" borderId="0" xfId="0" applyFont="1" applyFill="1" applyBorder="1" applyAlignment="1">
      <alignment wrapText="1"/>
    </xf>
    <xf numFmtId="0" fontId="6" fillId="0" borderId="12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9" fillId="0" borderId="14" xfId="0" applyFont="1" applyBorder="1" applyAlignment="1">
      <alignment horizontal="center" wrapText="1"/>
    </xf>
    <xf numFmtId="0" fontId="6" fillId="0" borderId="15" xfId="0" applyFont="1" applyBorder="1" applyAlignment="1">
      <alignment horizontal="center"/>
    </xf>
    <xf numFmtId="0" fontId="6" fillId="0" borderId="16" xfId="0" applyFont="1" applyBorder="1" applyAlignment="1">
      <alignment horizontal="center"/>
    </xf>
    <xf numFmtId="0" fontId="9" fillId="0" borderId="7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wrapText="1"/>
    </xf>
    <xf numFmtId="0" fontId="10" fillId="2" borderId="15" xfId="0" applyFont="1" applyFill="1" applyBorder="1" applyAlignment="1">
      <alignment horizontal="center"/>
    </xf>
    <xf numFmtId="0" fontId="10" fillId="2" borderId="16" xfId="0" applyFont="1" applyFill="1" applyBorder="1" applyAlignment="1">
      <alignment horizontal="center"/>
    </xf>
    <xf numFmtId="0" fontId="10" fillId="0" borderId="7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wrapText="1"/>
    </xf>
    <xf numFmtId="0" fontId="6" fillId="0" borderId="19" xfId="0" applyFont="1" applyBorder="1" applyAlignment="1">
      <alignment horizontal="center"/>
    </xf>
    <xf numFmtId="0" fontId="6" fillId="0" borderId="8" xfId="0" applyFont="1" applyBorder="1" applyAlignment="1">
      <alignment horizontal="left" vertical="center"/>
    </xf>
    <xf numFmtId="166" fontId="6" fillId="0" borderId="8" xfId="0" applyNumberFormat="1" applyFont="1" applyBorder="1" applyAlignment="1">
      <alignment horizontal="center" vertical="center" wrapText="1"/>
    </xf>
    <xf numFmtId="166" fontId="6" fillId="0" borderId="20" xfId="0" applyNumberFormat="1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/>
    </xf>
    <xf numFmtId="0" fontId="6" fillId="0" borderId="2" xfId="0" applyFont="1" applyBorder="1" applyAlignment="1">
      <alignment horizontal="left" vertical="center"/>
    </xf>
    <xf numFmtId="166" fontId="6" fillId="0" borderId="2" xfId="0" applyNumberFormat="1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/>
    </xf>
    <xf numFmtId="0" fontId="6" fillId="0" borderId="3" xfId="0" applyFont="1" applyBorder="1" applyAlignment="1">
      <alignment wrapText="1"/>
    </xf>
    <xf numFmtId="0" fontId="6" fillId="0" borderId="10" xfId="0" applyFont="1" applyBorder="1" applyAlignment="1">
      <alignment horizontal="center"/>
    </xf>
    <xf numFmtId="0" fontId="9" fillId="4" borderId="11" xfId="0" applyFont="1" applyFill="1" applyBorder="1" applyAlignment="1">
      <alignment wrapText="1"/>
    </xf>
    <xf numFmtId="0" fontId="9" fillId="4" borderId="11" xfId="0" applyFont="1" applyFill="1" applyBorder="1" applyAlignment="1">
      <alignment horizontal="center" vertical="center"/>
    </xf>
    <xf numFmtId="166" fontId="9" fillId="4" borderId="11" xfId="0" applyNumberFormat="1" applyFont="1" applyFill="1" applyBorder="1" applyAlignment="1">
      <alignment horizontal="center" vertical="center"/>
    </xf>
    <xf numFmtId="166" fontId="9" fillId="4" borderId="23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wrapText="1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6" fillId="2" borderId="1" xfId="0" applyFont="1" applyFill="1" applyBorder="1" applyAlignment="1">
      <alignment horizontal="centerContinuous" wrapText="1"/>
    </xf>
    <xf numFmtId="0" fontId="7" fillId="2" borderId="0" xfId="0" applyFont="1" applyFill="1" applyBorder="1" applyAlignment="1">
      <alignment horizontal="centerContinuous" wrapText="1"/>
    </xf>
    <xf numFmtId="0" fontId="27" fillId="2" borderId="0" xfId="0" applyFont="1" applyFill="1" applyBorder="1" applyAlignment="1">
      <alignment horizontal="centerContinuous" wrapText="1"/>
    </xf>
    <xf numFmtId="0" fontId="6" fillId="2" borderId="0" xfId="0" applyFont="1" applyFill="1" applyBorder="1"/>
    <xf numFmtId="0" fontId="6" fillId="0" borderId="0" xfId="0" applyFont="1" applyBorder="1"/>
    <xf numFmtId="0" fontId="6" fillId="2" borderId="0" xfId="0" applyFont="1" applyFill="1" applyAlignment="1">
      <alignment horizontal="center" wrapText="1"/>
    </xf>
    <xf numFmtId="0" fontId="9" fillId="0" borderId="0" xfId="0" applyFont="1" applyFill="1" applyAlignment="1">
      <alignment wrapText="1"/>
    </xf>
    <xf numFmtId="0" fontId="9" fillId="2" borderId="0" xfId="0" applyFont="1" applyFill="1" applyAlignment="1">
      <alignment wrapText="1"/>
    </xf>
    <xf numFmtId="0" fontId="9" fillId="2" borderId="0" xfId="0" applyFont="1" applyFill="1" applyAlignment="1">
      <alignment horizontal="center" wrapText="1"/>
    </xf>
    <xf numFmtId="0" fontId="9" fillId="2" borderId="0" xfId="0" applyFont="1" applyFill="1" applyBorder="1" applyAlignment="1">
      <alignment wrapText="1"/>
    </xf>
    <xf numFmtId="0" fontId="6" fillId="2" borderId="14" xfId="0" applyFont="1" applyFill="1" applyBorder="1" applyAlignment="1">
      <alignment wrapText="1"/>
    </xf>
    <xf numFmtId="0" fontId="6" fillId="2" borderId="14" xfId="0" applyFont="1" applyFill="1" applyBorder="1" applyAlignment="1">
      <alignment horizontal="center" wrapText="1"/>
    </xf>
    <xf numFmtId="0" fontId="9" fillId="0" borderId="24" xfId="0" applyFont="1" applyFill="1" applyBorder="1" applyAlignment="1">
      <alignment horizontal="center" wrapText="1"/>
    </xf>
    <xf numFmtId="0" fontId="11" fillId="0" borderId="25" xfId="0" applyFont="1" applyFill="1" applyBorder="1" applyAlignment="1">
      <alignment horizontal="center" wrapText="1"/>
    </xf>
    <xf numFmtId="0" fontId="11" fillId="0" borderId="26" xfId="0" applyFont="1" applyFill="1" applyBorder="1" applyAlignment="1">
      <alignment horizontal="center" vertical="center" wrapText="1"/>
    </xf>
    <xf numFmtId="0" fontId="11" fillId="0" borderId="27" xfId="0" applyFont="1" applyFill="1" applyBorder="1" applyAlignment="1">
      <alignment horizontal="center" vertical="center" wrapText="1"/>
    </xf>
    <xf numFmtId="49" fontId="10" fillId="0" borderId="0" xfId="0" applyNumberFormat="1" applyFont="1" applyFill="1" applyAlignment="1">
      <alignment wrapText="1"/>
    </xf>
    <xf numFmtId="0" fontId="11" fillId="0" borderId="8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9" fillId="0" borderId="5" xfId="0" applyFont="1" applyFill="1" applyBorder="1" applyAlignment="1">
      <alignment horizontal="left" wrapText="1"/>
    </xf>
    <xf numFmtId="0" fontId="10" fillId="2" borderId="2" xfId="0" applyFont="1" applyFill="1" applyBorder="1"/>
    <xf numFmtId="0" fontId="6" fillId="2" borderId="3" xfId="0" applyFont="1" applyFill="1" applyBorder="1" applyAlignment="1">
      <alignment wrapText="1"/>
    </xf>
    <xf numFmtId="0" fontId="6" fillId="2" borderId="28" xfId="0" applyFont="1" applyFill="1" applyBorder="1" applyAlignment="1">
      <alignment horizontal="center" wrapText="1"/>
    </xf>
    <xf numFmtId="0" fontId="9" fillId="2" borderId="3" xfId="0" applyFont="1" applyFill="1" applyBorder="1" applyAlignment="1">
      <alignment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49" fontId="10" fillId="0" borderId="0" xfId="0" applyNumberFormat="1" applyFont="1" applyFill="1" applyAlignment="1">
      <alignment vertical="center" wrapText="1"/>
    </xf>
    <xf numFmtId="0" fontId="11" fillId="0" borderId="0" xfId="0" applyFont="1" applyBorder="1" applyAlignment="1">
      <alignment horizontal="center"/>
    </xf>
    <xf numFmtId="0" fontId="9" fillId="0" borderId="2" xfId="0" applyFont="1" applyFill="1" applyBorder="1" applyAlignment="1">
      <alignment horizontal="left" wrapText="1"/>
    </xf>
    <xf numFmtId="0" fontId="7" fillId="2" borderId="1" xfId="0" applyFont="1" applyFill="1" applyBorder="1" applyAlignment="1">
      <alignment wrapText="1"/>
    </xf>
    <xf numFmtId="0" fontId="26" fillId="0" borderId="24" xfId="0" applyFont="1" applyBorder="1" applyAlignment="1">
      <alignment horizontal="center"/>
    </xf>
    <xf numFmtId="0" fontId="26" fillId="0" borderId="29" xfId="0" applyFont="1" applyBorder="1" applyAlignment="1">
      <alignment horizontal="center"/>
    </xf>
    <xf numFmtId="0" fontId="26" fillId="0" borderId="9" xfId="0" applyFont="1" applyBorder="1" applyAlignment="1">
      <alignment horizontal="center"/>
    </xf>
    <xf numFmtId="0" fontId="28" fillId="0" borderId="0" xfId="0" applyFont="1"/>
    <xf numFmtId="0" fontId="13" fillId="0" borderId="21" xfId="0" applyFont="1" applyBorder="1" applyAlignment="1">
      <alignment horizontal="center"/>
    </xf>
    <xf numFmtId="0" fontId="9" fillId="0" borderId="0" xfId="0" applyFont="1" applyAlignment="1">
      <alignment horizontal="center" vertical="top"/>
    </xf>
    <xf numFmtId="0" fontId="5" fillId="2" borderId="0" xfId="0" applyFont="1" applyFill="1" applyBorder="1" applyAlignment="1">
      <alignment horizontal="left" wrapText="1"/>
    </xf>
    <xf numFmtId="0" fontId="6" fillId="0" borderId="0" xfId="0" applyFont="1" applyAlignment="1">
      <alignment horizontal="left"/>
    </xf>
    <xf numFmtId="0" fontId="11" fillId="0" borderId="2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1" fillId="0" borderId="8" xfId="0" applyFont="1" applyFill="1" applyBorder="1" applyAlignment="1">
      <alignment horizontal="center" vertical="center" wrapText="1"/>
    </xf>
    <xf numFmtId="1" fontId="6" fillId="0" borderId="2" xfId="0" applyNumberFormat="1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/>
    <xf numFmtId="0" fontId="8" fillId="2" borderId="0" xfId="0" applyFont="1" applyFill="1" applyAlignment="1">
      <alignment horizontal="center"/>
    </xf>
    <xf numFmtId="0" fontId="30" fillId="2" borderId="1" xfId="0" applyFont="1" applyFill="1" applyBorder="1" applyAlignment="1">
      <alignment horizontal="left" wrapText="1"/>
    </xf>
    <xf numFmtId="0" fontId="30" fillId="2" borderId="0" xfId="0" applyFont="1" applyFill="1" applyBorder="1" applyAlignment="1">
      <alignment horizontal="centerContinuous" wrapText="1"/>
    </xf>
    <xf numFmtId="0" fontId="8" fillId="0" borderId="0" xfId="0" applyFont="1" applyBorder="1"/>
    <xf numFmtId="0" fontId="30" fillId="2" borderId="30" xfId="0" applyFont="1" applyFill="1" applyBorder="1" applyAlignment="1">
      <alignment horizontal="centerContinuous" wrapText="1"/>
    </xf>
    <xf numFmtId="0" fontId="6" fillId="2" borderId="2" xfId="0" applyFont="1" applyFill="1" applyBorder="1" applyAlignment="1">
      <alignment horizontal="center"/>
    </xf>
    <xf numFmtId="0" fontId="8" fillId="2" borderId="2" xfId="0" applyFont="1" applyFill="1" applyBorder="1" applyAlignment="1">
      <alignment horizontal="center"/>
    </xf>
    <xf numFmtId="0" fontId="31" fillId="2" borderId="2" xfId="0" applyFont="1" applyFill="1" applyBorder="1"/>
    <xf numFmtId="0" fontId="8" fillId="2" borderId="2" xfId="0" applyFont="1" applyFill="1" applyBorder="1"/>
    <xf numFmtId="0" fontId="11" fillId="2" borderId="2" xfId="0" applyFont="1" applyFill="1" applyBorder="1" applyAlignment="1">
      <alignment horizontal="center"/>
    </xf>
    <xf numFmtId="0" fontId="31" fillId="2" borderId="2" xfId="0" applyFont="1" applyFill="1" applyBorder="1" applyAlignment="1">
      <alignment horizontal="center"/>
    </xf>
    <xf numFmtId="0" fontId="31" fillId="2" borderId="2" xfId="0" applyFont="1" applyFill="1" applyBorder="1" applyAlignment="1">
      <alignment wrapText="1"/>
    </xf>
    <xf numFmtId="0" fontId="31" fillId="0" borderId="0" xfId="0" applyFont="1"/>
    <xf numFmtId="0" fontId="21" fillId="2" borderId="0" xfId="0" applyFont="1" applyFill="1"/>
    <xf numFmtId="0" fontId="6" fillId="2" borderId="0" xfId="0" applyFont="1" applyFill="1" applyBorder="1" applyAlignment="1">
      <alignment horizontal="left" wrapText="1"/>
    </xf>
    <xf numFmtId="0" fontId="7" fillId="2" borderId="0" xfId="0" applyFont="1" applyFill="1" applyBorder="1"/>
    <xf numFmtId="0" fontId="6" fillId="2" borderId="3" xfId="0" applyFont="1" applyFill="1" applyBorder="1" applyAlignment="1">
      <alignment horizontal="center"/>
    </xf>
    <xf numFmtId="0" fontId="6" fillId="2" borderId="28" xfId="0" applyFont="1" applyFill="1" applyBorder="1"/>
    <xf numFmtId="0" fontId="6" fillId="2" borderId="4" xfId="0" applyFont="1" applyFill="1" applyBorder="1"/>
    <xf numFmtId="0" fontId="6" fillId="2" borderId="5" xfId="0" applyFont="1" applyFill="1" applyBorder="1"/>
    <xf numFmtId="0" fontId="10" fillId="2" borderId="8" xfId="0" applyFont="1" applyFill="1" applyBorder="1" applyAlignment="1">
      <alignment horizontal="center"/>
    </xf>
    <xf numFmtId="0" fontId="9" fillId="2" borderId="2" xfId="0" applyFont="1" applyFill="1" applyBorder="1" applyAlignment="1">
      <alignment horizontal="center"/>
    </xf>
    <xf numFmtId="0" fontId="19" fillId="2" borderId="2" xfId="0" applyFont="1" applyFill="1" applyBorder="1" applyAlignment="1">
      <alignment wrapText="1"/>
    </xf>
    <xf numFmtId="166" fontId="6" fillId="2" borderId="2" xfId="0" applyNumberFormat="1" applyFont="1" applyFill="1" applyBorder="1" applyAlignment="1">
      <alignment horizontal="center"/>
    </xf>
    <xf numFmtId="0" fontId="32" fillId="2" borderId="2" xfId="0" applyFont="1" applyFill="1" applyBorder="1"/>
    <xf numFmtId="166" fontId="9" fillId="2" borderId="2" xfId="0" applyNumberFormat="1" applyFont="1" applyFill="1" applyBorder="1" applyAlignment="1">
      <alignment horizontal="center"/>
    </xf>
    <xf numFmtId="0" fontId="9" fillId="0" borderId="0" xfId="0" applyFont="1"/>
    <xf numFmtId="0" fontId="10" fillId="0" borderId="2" xfId="0" applyFont="1" applyBorder="1" applyAlignment="1">
      <alignment wrapText="1"/>
    </xf>
    <xf numFmtId="0" fontId="33" fillId="2" borderId="2" xfId="0" applyFont="1" applyFill="1" applyBorder="1" applyAlignment="1">
      <alignment wrapText="1"/>
    </xf>
    <xf numFmtId="0" fontId="32" fillId="2" borderId="2" xfId="0" applyFont="1" applyFill="1" applyBorder="1" applyAlignment="1">
      <alignment wrapText="1"/>
    </xf>
    <xf numFmtId="0" fontId="10" fillId="2" borderId="0" xfId="0" applyFont="1" applyFill="1" applyBorder="1" applyAlignment="1">
      <alignment horizontal="centerContinuous"/>
    </xf>
    <xf numFmtId="0" fontId="10" fillId="2" borderId="0" xfId="0" applyFont="1" applyFill="1" applyAlignment="1">
      <alignment horizontal="center" wrapText="1"/>
    </xf>
    <xf numFmtId="0" fontId="5" fillId="0" borderId="0" xfId="0" applyFont="1" applyFill="1" applyBorder="1" applyAlignment="1">
      <alignment wrapText="1"/>
    </xf>
    <xf numFmtId="166" fontId="9" fillId="5" borderId="2" xfId="0" applyNumberFormat="1" applyFont="1" applyFill="1" applyBorder="1" applyAlignment="1">
      <alignment horizontal="center"/>
    </xf>
    <xf numFmtId="0" fontId="9" fillId="5" borderId="0" xfId="0" applyFont="1" applyFill="1"/>
    <xf numFmtId="166" fontId="6" fillId="2" borderId="2" xfId="0" applyNumberFormat="1" applyFont="1" applyFill="1" applyBorder="1"/>
    <xf numFmtId="0" fontId="10" fillId="0" borderId="0" xfId="0" applyFont="1" applyBorder="1" applyAlignment="1">
      <alignment horizontal="centerContinuous" wrapText="1"/>
    </xf>
    <xf numFmtId="0" fontId="6" fillId="2" borderId="3" xfId="0" applyFont="1" applyFill="1" applyBorder="1"/>
    <xf numFmtId="0" fontId="27" fillId="2" borderId="28" xfId="0" applyFont="1" applyFill="1" applyBorder="1" applyAlignment="1">
      <alignment horizontal="centerContinuous" wrapText="1"/>
    </xf>
    <xf numFmtId="0" fontId="9" fillId="2" borderId="2" xfId="0" applyFont="1" applyFill="1" applyBorder="1" applyAlignment="1">
      <alignment horizontal="centerContinuous"/>
    </xf>
    <xf numFmtId="0" fontId="9" fillId="2" borderId="4" xfId="0" applyFont="1" applyFill="1" applyBorder="1" applyAlignment="1">
      <alignment horizontal="centerContinuous"/>
    </xf>
    <xf numFmtId="0" fontId="9" fillId="2" borderId="5" xfId="0" applyFont="1" applyFill="1" applyBorder="1" applyAlignment="1">
      <alignment horizontal="centerContinuous"/>
    </xf>
    <xf numFmtId="0" fontId="6" fillId="2" borderId="5" xfId="0" applyFont="1" applyFill="1" applyBorder="1" applyAlignment="1">
      <alignment horizontal="centerContinuous"/>
    </xf>
    <xf numFmtId="0" fontId="6" fillId="2" borderId="6" xfId="0" applyFont="1" applyFill="1" applyBorder="1" applyAlignment="1">
      <alignment horizontal="centerContinuous"/>
    </xf>
    <xf numFmtId="0" fontId="9" fillId="2" borderId="3" xfId="0" applyFont="1" applyFill="1" applyBorder="1" applyAlignment="1">
      <alignment horizontal="centerContinuous"/>
    </xf>
    <xf numFmtId="0" fontId="6" fillId="2" borderId="4" xfId="0" applyFont="1" applyFill="1" applyBorder="1" applyAlignment="1">
      <alignment horizontal="centerContinuous"/>
    </xf>
    <xf numFmtId="0" fontId="6" fillId="2" borderId="7" xfId="0" applyFont="1" applyFill="1" applyBorder="1"/>
    <xf numFmtId="0" fontId="6" fillId="2" borderId="16" xfId="0" applyFont="1" applyFill="1" applyBorder="1"/>
    <xf numFmtId="0" fontId="11" fillId="2" borderId="4" xfId="0" applyFont="1" applyFill="1" applyBorder="1" applyAlignment="1">
      <alignment horizontal="centerContinuous"/>
    </xf>
    <xf numFmtId="0" fontId="11" fillId="2" borderId="5" xfId="0" applyFont="1" applyFill="1" applyBorder="1" applyAlignment="1">
      <alignment horizontal="centerContinuous"/>
    </xf>
    <xf numFmtId="0" fontId="11" fillId="2" borderId="0" xfId="0" applyFont="1" applyFill="1" applyBorder="1" applyAlignment="1">
      <alignment horizontal="centerContinuous"/>
    </xf>
    <xf numFmtId="0" fontId="11" fillId="0" borderId="0" xfId="0" applyFont="1"/>
    <xf numFmtId="166" fontId="6" fillId="2" borderId="2" xfId="0" applyNumberFormat="1" applyFont="1" applyFill="1" applyBorder="1" applyAlignment="1">
      <alignment horizontal="center" wrapText="1"/>
    </xf>
    <xf numFmtId="0" fontId="5" fillId="2" borderId="8" xfId="0" applyFont="1" applyFill="1" applyBorder="1" applyAlignment="1">
      <alignment horizontal="center" wrapText="1"/>
    </xf>
    <xf numFmtId="0" fontId="9" fillId="2" borderId="2" xfId="0" applyFont="1" applyFill="1" applyBorder="1"/>
    <xf numFmtId="0" fontId="14" fillId="2" borderId="2" xfId="0" applyFont="1" applyFill="1" applyBorder="1" applyAlignment="1">
      <alignment horizontal="center"/>
    </xf>
    <xf numFmtId="0" fontId="34" fillId="2" borderId="2" xfId="0" applyFont="1" applyFill="1" applyBorder="1" applyAlignment="1">
      <alignment horizontal="center"/>
    </xf>
    <xf numFmtId="166" fontId="14" fillId="2" borderId="2" xfId="0" applyNumberFormat="1" applyFont="1" applyFill="1" applyBorder="1" applyAlignment="1">
      <alignment horizontal="center"/>
    </xf>
    <xf numFmtId="0" fontId="14" fillId="0" borderId="0" xfId="0" applyFont="1"/>
    <xf numFmtId="0" fontId="9" fillId="2" borderId="3" xfId="0" applyFont="1" applyFill="1" applyBorder="1" applyAlignment="1">
      <alignment horizontal="center"/>
    </xf>
    <xf numFmtId="0" fontId="9" fillId="2" borderId="8" xfId="0" applyFont="1" applyFill="1" applyBorder="1" applyAlignment="1">
      <alignment horizontal="center"/>
    </xf>
    <xf numFmtId="0" fontId="6" fillId="2" borderId="8" xfId="0" applyFont="1" applyFill="1" applyBorder="1"/>
    <xf numFmtId="0" fontId="13" fillId="2" borderId="2" xfId="0" applyFont="1" applyFill="1" applyBorder="1" applyAlignment="1">
      <alignment horizontal="center"/>
    </xf>
    <xf numFmtId="0" fontId="9" fillId="0" borderId="0" xfId="0" applyFont="1" applyAlignment="1">
      <alignment horizontal="center"/>
    </xf>
    <xf numFmtId="0" fontId="10" fillId="0" borderId="31" xfId="0" applyFont="1" applyBorder="1" applyAlignment="1">
      <alignment horizontal="center" vertical="center" wrapText="1"/>
    </xf>
    <xf numFmtId="0" fontId="6" fillId="0" borderId="8" xfId="0" applyFont="1" applyBorder="1" applyAlignment="1">
      <alignment wrapText="1"/>
    </xf>
    <xf numFmtId="0" fontId="6" fillId="0" borderId="7" xfId="0" applyFont="1" applyBorder="1" applyAlignment="1">
      <alignment wrapText="1"/>
    </xf>
    <xf numFmtId="0" fontId="6" fillId="0" borderId="18" xfId="0" applyFont="1" applyBorder="1" applyAlignment="1">
      <alignment horizontal="center"/>
    </xf>
    <xf numFmtId="0" fontId="10" fillId="0" borderId="24" xfId="0" applyFont="1" applyBorder="1" applyAlignment="1">
      <alignment horizontal="center" vertical="center" wrapText="1"/>
    </xf>
    <xf numFmtId="0" fontId="9" fillId="0" borderId="31" xfId="0" applyFont="1" applyBorder="1" applyAlignment="1">
      <alignment horizontal="center" vertical="center"/>
    </xf>
    <xf numFmtId="0" fontId="10" fillId="2" borderId="32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wrapText="1"/>
    </xf>
    <xf numFmtId="0" fontId="10" fillId="0" borderId="0" xfId="0" applyFont="1" applyFill="1" applyAlignment="1">
      <alignment horizontal="center"/>
    </xf>
    <xf numFmtId="0" fontId="10" fillId="0" borderId="0" xfId="0" applyFont="1" applyFill="1"/>
    <xf numFmtId="0" fontId="6" fillId="0" borderId="0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6" fillId="0" borderId="2" xfId="0" applyFont="1" applyFill="1" applyBorder="1"/>
    <xf numFmtId="0" fontId="35" fillId="2" borderId="0" xfId="0" applyFont="1" applyFill="1" applyBorder="1" applyAlignment="1">
      <alignment horizontal="center" wrapText="1"/>
    </xf>
    <xf numFmtId="166" fontId="6" fillId="0" borderId="2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166" fontId="9" fillId="3" borderId="2" xfId="0" applyNumberFormat="1" applyFont="1" applyFill="1" applyBorder="1" applyAlignment="1">
      <alignment horizontal="center" vertical="center" wrapText="1"/>
    </xf>
    <xf numFmtId="0" fontId="9" fillId="3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/>
    </xf>
    <xf numFmtId="0" fontId="35" fillId="2" borderId="0" xfId="0" applyFont="1" applyFill="1" applyBorder="1" applyAlignment="1">
      <alignment horizontal="left" wrapText="1"/>
    </xf>
    <xf numFmtId="0" fontId="9" fillId="0" borderId="2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9" fillId="3" borderId="2" xfId="0" applyFont="1" applyFill="1" applyBorder="1" applyAlignment="1">
      <alignment horizontal="left" vertical="center" wrapText="1"/>
    </xf>
    <xf numFmtId="49" fontId="9" fillId="0" borderId="8" xfId="0" applyNumberFormat="1" applyFont="1" applyFill="1" applyBorder="1" applyAlignment="1">
      <alignment horizontal="left" vertical="center" wrapText="1"/>
    </xf>
    <xf numFmtId="49" fontId="9" fillId="0" borderId="2" xfId="0" applyNumberFormat="1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10" fillId="2" borderId="0" xfId="0" applyFont="1" applyFill="1" applyBorder="1" applyAlignment="1">
      <alignment wrapText="1"/>
    </xf>
    <xf numFmtId="0" fontId="9" fillId="3" borderId="2" xfId="0" applyFont="1" applyFill="1" applyBorder="1" applyAlignment="1">
      <alignment wrapText="1"/>
    </xf>
    <xf numFmtId="166" fontId="6" fillId="2" borderId="2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/>
    <xf numFmtId="0" fontId="5" fillId="3" borderId="2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center" wrapText="1"/>
    </xf>
    <xf numFmtId="166" fontId="9" fillId="2" borderId="2" xfId="0" applyNumberFormat="1" applyFont="1" applyFill="1" applyBorder="1" applyAlignment="1">
      <alignment horizontal="center" vertical="center" wrapText="1"/>
    </xf>
    <xf numFmtId="166" fontId="6" fillId="0" borderId="2" xfId="0" applyNumberFormat="1" applyFont="1" applyFill="1" applyBorder="1" applyAlignment="1">
      <alignment horizontal="center"/>
    </xf>
    <xf numFmtId="0" fontId="34" fillId="2" borderId="8" xfId="0" applyFont="1" applyFill="1" applyBorder="1" applyAlignment="1">
      <alignment horizontal="center" wrapText="1"/>
    </xf>
    <xf numFmtId="166" fontId="9" fillId="2" borderId="2" xfId="0" applyNumberFormat="1" applyFont="1" applyFill="1" applyBorder="1"/>
    <xf numFmtId="0" fontId="38" fillId="2" borderId="0" xfId="0" applyFont="1" applyFill="1" applyBorder="1"/>
    <xf numFmtId="0" fontId="13" fillId="0" borderId="0" xfId="0" applyFont="1" applyBorder="1"/>
    <xf numFmtId="0" fontId="3" fillId="2" borderId="8" xfId="0" applyFont="1" applyFill="1" applyBorder="1" applyAlignment="1">
      <alignment horizontal="center" wrapText="1"/>
    </xf>
    <xf numFmtId="0" fontId="3" fillId="0" borderId="0" xfId="0" applyFont="1" applyBorder="1"/>
    <xf numFmtId="0" fontId="22" fillId="2" borderId="2" xfId="0" applyFont="1" applyFill="1" applyBorder="1" applyAlignment="1">
      <alignment wrapText="1"/>
    </xf>
    <xf numFmtId="0" fontId="6" fillId="2" borderId="0" xfId="0" applyFont="1" applyFill="1" applyBorder="1" applyAlignment="1">
      <alignment horizontal="center"/>
    </xf>
    <xf numFmtId="0" fontId="10" fillId="2" borderId="0" xfId="0" applyFont="1" applyFill="1" applyBorder="1" applyAlignment="1">
      <alignment horizontal="center"/>
    </xf>
    <xf numFmtId="0" fontId="13" fillId="2" borderId="0" xfId="0" applyFont="1" applyFill="1" applyBorder="1"/>
    <xf numFmtId="0" fontId="35" fillId="2" borderId="0" xfId="0" applyFont="1" applyFill="1" applyAlignment="1">
      <alignment horizontal="center"/>
    </xf>
    <xf numFmtId="0" fontId="19" fillId="2" borderId="8" xfId="0" applyFont="1" applyFill="1" applyBorder="1" applyAlignment="1">
      <alignment wrapText="1"/>
    </xf>
    <xf numFmtId="0" fontId="5" fillId="2" borderId="32" xfId="0" applyFont="1" applyFill="1" applyBorder="1" applyAlignment="1">
      <alignment horizontal="center" wrapText="1"/>
    </xf>
    <xf numFmtId="0" fontId="11" fillId="2" borderId="0" xfId="0" applyFont="1" applyFill="1"/>
    <xf numFmtId="0" fontId="14" fillId="2" borderId="0" xfId="0" applyFont="1" applyFill="1"/>
    <xf numFmtId="0" fontId="19" fillId="2" borderId="0" xfId="0" applyFont="1" applyFill="1"/>
    <xf numFmtId="0" fontId="10" fillId="0" borderId="2" xfId="0" applyFont="1" applyFill="1" applyBorder="1"/>
    <xf numFmtId="0" fontId="19" fillId="0" borderId="8" xfId="0" applyFont="1" applyFill="1" applyBorder="1" applyAlignment="1">
      <alignment wrapText="1"/>
    </xf>
    <xf numFmtId="0" fontId="10" fillId="0" borderId="8" xfId="0" applyFont="1" applyFill="1" applyBorder="1" applyAlignment="1">
      <alignment horizontal="center"/>
    </xf>
    <xf numFmtId="0" fontId="33" fillId="0" borderId="2" xfId="0" applyFont="1" applyFill="1" applyBorder="1" applyAlignment="1">
      <alignment wrapText="1"/>
    </xf>
    <xf numFmtId="0" fontId="6" fillId="2" borderId="31" xfId="0" applyFont="1" applyFill="1" applyBorder="1"/>
    <xf numFmtId="166" fontId="22" fillId="2" borderId="2" xfId="0" applyNumberFormat="1" applyFont="1" applyFill="1" applyBorder="1" applyAlignment="1">
      <alignment horizontal="center"/>
    </xf>
    <xf numFmtId="0" fontId="2" fillId="2" borderId="0" xfId="0" applyFont="1" applyFill="1" applyBorder="1" applyAlignment="1">
      <alignment wrapText="1"/>
    </xf>
    <xf numFmtId="0" fontId="13" fillId="2" borderId="0" xfId="0" applyFont="1" applyFill="1" applyAlignment="1">
      <alignment horizontal="center"/>
    </xf>
    <xf numFmtId="0" fontId="13" fillId="2" borderId="0" xfId="0" applyFont="1" applyFill="1"/>
    <xf numFmtId="0" fontId="6" fillId="2" borderId="0" xfId="0" applyFont="1" applyFill="1" applyAlignment="1">
      <alignment horizontal="left"/>
    </xf>
    <xf numFmtId="0" fontId="29" fillId="2" borderId="0" xfId="0" applyFont="1" applyFill="1" applyBorder="1" applyAlignment="1">
      <alignment horizontal="center" vertical="center" wrapText="1"/>
    </xf>
    <xf numFmtId="0" fontId="8" fillId="2" borderId="0" xfId="0" applyFont="1" applyFill="1"/>
    <xf numFmtId="0" fontId="8" fillId="2" borderId="0" xfId="0" applyFont="1" applyFill="1" applyBorder="1"/>
    <xf numFmtId="0" fontId="6" fillId="2" borderId="1" xfId="0" applyFont="1" applyFill="1" applyBorder="1"/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Continuous" wrapText="1"/>
    </xf>
    <xf numFmtId="0" fontId="14" fillId="2" borderId="0" xfId="0" applyFont="1" applyFill="1" applyAlignment="1">
      <alignment horizontal="center"/>
    </xf>
    <xf numFmtId="0" fontId="13" fillId="2" borderId="1" xfId="0" applyFont="1" applyFill="1" applyBorder="1" applyAlignment="1">
      <alignment horizontal="center"/>
    </xf>
    <xf numFmtId="0" fontId="14" fillId="2" borderId="1" xfId="0" applyFont="1" applyFill="1" applyBorder="1" applyAlignment="1">
      <alignment horizontal="center"/>
    </xf>
    <xf numFmtId="0" fontId="13" fillId="2" borderId="1" xfId="0" applyFont="1" applyFill="1" applyBorder="1"/>
    <xf numFmtId="0" fontId="6" fillId="2" borderId="0" xfId="0" applyFont="1" applyFill="1" applyBorder="1" applyAlignment="1">
      <alignment horizontal="left"/>
    </xf>
    <xf numFmtId="0" fontId="18" fillId="0" borderId="2" xfId="0" applyFont="1" applyBorder="1" applyAlignment="1">
      <alignment horizontal="center" wrapText="1"/>
    </xf>
    <xf numFmtId="0" fontId="19" fillId="2" borderId="5" xfId="0" applyFont="1" applyFill="1" applyBorder="1" applyAlignment="1">
      <alignment horizontal="center"/>
    </xf>
    <xf numFmtId="166" fontId="6" fillId="3" borderId="2" xfId="0" applyNumberFormat="1" applyFont="1" applyFill="1" applyBorder="1" applyAlignment="1">
      <alignment horizontal="centerContinuous" wrapText="1"/>
    </xf>
    <xf numFmtId="0" fontId="6" fillId="3" borderId="2" xfId="0" applyFont="1" applyFill="1" applyBorder="1" applyAlignment="1">
      <alignment horizontal="centerContinuous" wrapText="1"/>
    </xf>
    <xf numFmtId="0" fontId="10" fillId="0" borderId="8" xfId="0" applyFont="1" applyFill="1" applyBorder="1" applyAlignment="1">
      <alignment horizontal="center" wrapText="1"/>
    </xf>
    <xf numFmtId="0" fontId="6" fillId="0" borderId="0" xfId="0" applyFont="1" applyFill="1" applyAlignment="1">
      <alignment horizontal="centerContinuous"/>
    </xf>
    <xf numFmtId="0" fontId="10" fillId="0" borderId="2" xfId="0" applyFont="1" applyFill="1" applyBorder="1" applyAlignment="1">
      <alignment horizontal="center"/>
    </xf>
    <xf numFmtId="166" fontId="9" fillId="0" borderId="2" xfId="0" applyNumberFormat="1" applyFont="1" applyFill="1" applyBorder="1" applyAlignment="1">
      <alignment horizontal="center"/>
    </xf>
    <xf numFmtId="0" fontId="9" fillId="2" borderId="28" xfId="0" applyFont="1" applyFill="1" applyBorder="1"/>
    <xf numFmtId="0" fontId="9" fillId="2" borderId="4" xfId="0" applyFont="1" applyFill="1" applyBorder="1"/>
    <xf numFmtId="0" fontId="9" fillId="2" borderId="5" xfId="0" applyFont="1" applyFill="1" applyBorder="1"/>
    <xf numFmtId="0" fontId="9" fillId="0" borderId="0" xfId="0" applyFont="1" applyBorder="1"/>
    <xf numFmtId="0" fontId="9" fillId="2" borderId="5" xfId="0" applyFont="1" applyFill="1" applyBorder="1" applyAlignment="1">
      <alignment horizontal="center"/>
    </xf>
    <xf numFmtId="0" fontId="9" fillId="5" borderId="2" xfId="0" applyFont="1" applyFill="1" applyBorder="1" applyAlignment="1">
      <alignment horizontal="center" wrapText="1"/>
    </xf>
    <xf numFmtId="0" fontId="9" fillId="5" borderId="0" xfId="0" applyFont="1" applyFill="1" applyBorder="1" applyAlignment="1">
      <alignment horizontal="centerContinuous" wrapText="1"/>
    </xf>
    <xf numFmtId="0" fontId="40" fillId="5" borderId="0" xfId="0" applyFont="1" applyFill="1" applyBorder="1" applyAlignment="1">
      <alignment horizontal="centerContinuous" wrapText="1"/>
    </xf>
    <xf numFmtId="0" fontId="29" fillId="5" borderId="0" xfId="0" applyFont="1" applyFill="1"/>
    <xf numFmtId="0" fontId="29" fillId="0" borderId="0" xfId="0" applyFont="1"/>
    <xf numFmtId="0" fontId="9" fillId="2" borderId="28" xfId="0" applyFont="1" applyFill="1" applyBorder="1" applyAlignment="1">
      <alignment horizontal="centerContinuous" wrapText="1"/>
    </xf>
    <xf numFmtId="0" fontId="6" fillId="6" borderId="0" xfId="0" applyFont="1" applyFill="1"/>
    <xf numFmtId="0" fontId="6" fillId="6" borderId="1" xfId="0" applyFont="1" applyFill="1" applyBorder="1" applyAlignment="1">
      <alignment horizontal="centerContinuous" wrapText="1"/>
    </xf>
    <xf numFmtId="0" fontId="6" fillId="6" borderId="0" xfId="0" applyFont="1" applyFill="1" applyAlignment="1">
      <alignment horizontal="centerContinuous"/>
    </xf>
    <xf numFmtId="0" fontId="10" fillId="6" borderId="8" xfId="0" applyFont="1" applyFill="1" applyBorder="1" applyAlignment="1">
      <alignment horizontal="center" wrapText="1"/>
    </xf>
    <xf numFmtId="0" fontId="10" fillId="6" borderId="8" xfId="0" applyFont="1" applyFill="1" applyBorder="1" applyAlignment="1">
      <alignment horizontal="center"/>
    </xf>
    <xf numFmtId="0" fontId="6" fillId="6" borderId="2" xfId="0" applyFont="1" applyFill="1" applyBorder="1"/>
    <xf numFmtId="0" fontId="6" fillId="6" borderId="2" xfId="0" applyFont="1" applyFill="1" applyBorder="1" applyAlignment="1">
      <alignment horizontal="center" wrapText="1"/>
    </xf>
    <xf numFmtId="166" fontId="14" fillId="6" borderId="2" xfId="0" applyNumberFormat="1" applyFont="1" applyFill="1" applyBorder="1" applyAlignment="1">
      <alignment horizontal="center"/>
    </xf>
    <xf numFmtId="166" fontId="6" fillId="6" borderId="2" xfId="0" applyNumberFormat="1" applyFont="1" applyFill="1" applyBorder="1" applyAlignment="1">
      <alignment horizontal="center"/>
    </xf>
    <xf numFmtId="166" fontId="9" fillId="6" borderId="2" xfId="0" applyNumberFormat="1" applyFont="1" applyFill="1" applyBorder="1" applyAlignment="1">
      <alignment horizontal="center"/>
    </xf>
    <xf numFmtId="0" fontId="13" fillId="6" borderId="0" xfId="0" applyFont="1" applyFill="1" applyBorder="1"/>
    <xf numFmtId="0" fontId="6" fillId="6" borderId="0" xfId="0" applyFont="1" applyFill="1" applyBorder="1"/>
    <xf numFmtId="0" fontId="10" fillId="6" borderId="2" xfId="0" applyFont="1" applyFill="1" applyBorder="1" applyAlignment="1">
      <alignment horizontal="center"/>
    </xf>
    <xf numFmtId="0" fontId="14" fillId="6" borderId="2" xfId="0" applyFont="1" applyFill="1" applyBorder="1" applyAlignment="1">
      <alignment horizontal="center"/>
    </xf>
    <xf numFmtId="0" fontId="10" fillId="6" borderId="2" xfId="0" applyFont="1" applyFill="1" applyBorder="1"/>
    <xf numFmtId="0" fontId="6" fillId="6" borderId="2" xfId="0" applyFont="1" applyFill="1" applyBorder="1" applyAlignment="1">
      <alignment horizontal="center"/>
    </xf>
    <xf numFmtId="0" fontId="5" fillId="2" borderId="7" xfId="0" applyFont="1" applyFill="1" applyBorder="1" applyAlignment="1">
      <alignment horizontal="center" wrapText="1"/>
    </xf>
    <xf numFmtId="0" fontId="11" fillId="2" borderId="6" xfId="0" applyFont="1" applyFill="1" applyBorder="1"/>
    <xf numFmtId="0" fontId="8" fillId="0" borderId="2" xfId="0" applyFont="1" applyBorder="1" applyAlignment="1">
      <alignment horizontal="center"/>
    </xf>
    <xf numFmtId="0" fontId="31" fillId="0" borderId="2" xfId="0" applyFont="1" applyBorder="1" applyAlignment="1">
      <alignment horizontal="left" wrapText="1"/>
    </xf>
    <xf numFmtId="0" fontId="8" fillId="0" borderId="2" xfId="0" applyFont="1" applyBorder="1" applyAlignment="1">
      <alignment horizontal="center" wrapText="1"/>
    </xf>
    <xf numFmtId="0" fontId="42" fillId="0" borderId="2" xfId="0" applyFont="1" applyBorder="1" applyAlignment="1">
      <alignment horizontal="center" wrapText="1"/>
    </xf>
    <xf numFmtId="166" fontId="8" fillId="0" borderId="2" xfId="0" applyNumberFormat="1" applyFont="1" applyBorder="1" applyAlignment="1">
      <alignment horizontal="center" wrapText="1"/>
    </xf>
    <xf numFmtId="0" fontId="8" fillId="0" borderId="0" xfId="0" applyFont="1" applyAlignment="1">
      <alignment wrapText="1"/>
    </xf>
    <xf numFmtId="0" fontId="41" fillId="0" borderId="2" xfId="0" applyFont="1" applyBorder="1" applyAlignment="1">
      <alignment horizontal="center" wrapText="1"/>
    </xf>
    <xf numFmtId="0" fontId="11" fillId="6" borderId="2" xfId="0" applyFont="1" applyFill="1" applyBorder="1" applyAlignment="1">
      <alignment wrapText="1"/>
    </xf>
    <xf numFmtId="0" fontId="18" fillId="6" borderId="2" xfId="0" applyFont="1" applyFill="1" applyBorder="1" applyAlignment="1">
      <alignment horizontal="center" wrapText="1"/>
    </xf>
    <xf numFmtId="0" fontId="17" fillId="6" borderId="2" xfId="0" applyFont="1" applyFill="1" applyBorder="1" applyAlignment="1">
      <alignment horizontal="center"/>
    </xf>
    <xf numFmtId="0" fontId="7" fillId="6" borderId="0" xfId="0" applyFont="1" applyFill="1" applyBorder="1" applyAlignment="1">
      <alignment horizontal="centerContinuous" wrapText="1"/>
    </xf>
    <xf numFmtId="0" fontId="6" fillId="6" borderId="0" xfId="0" applyFont="1" applyFill="1" applyBorder="1" applyAlignment="1">
      <alignment horizontal="left" wrapText="1"/>
    </xf>
    <xf numFmtId="0" fontId="10" fillId="6" borderId="0" xfId="0" applyFont="1" applyFill="1" applyBorder="1" applyAlignment="1">
      <alignment horizontal="center" wrapText="1"/>
    </xf>
    <xf numFmtId="0" fontId="6" fillId="6" borderId="7" xfId="0" applyFont="1" applyFill="1" applyBorder="1"/>
    <xf numFmtId="0" fontId="34" fillId="6" borderId="2" xfId="0" applyFont="1" applyFill="1" applyBorder="1" applyAlignment="1">
      <alignment horizontal="center"/>
    </xf>
    <xf numFmtId="0" fontId="9" fillId="6" borderId="2" xfId="0" applyFont="1" applyFill="1" applyBorder="1" applyAlignment="1">
      <alignment horizontal="center"/>
    </xf>
    <xf numFmtId="0" fontId="6" fillId="6" borderId="0" xfId="0" applyFont="1" applyFill="1" applyAlignment="1">
      <alignment horizontal="center"/>
    </xf>
    <xf numFmtId="0" fontId="9" fillId="6" borderId="2" xfId="0" applyFont="1" applyFill="1" applyBorder="1" applyAlignment="1">
      <alignment wrapText="1"/>
    </xf>
    <xf numFmtId="0" fontId="19" fillId="6" borderId="8" xfId="0" applyFont="1" applyFill="1" applyBorder="1" applyAlignment="1">
      <alignment wrapText="1"/>
    </xf>
    <xf numFmtId="0" fontId="33" fillId="6" borderId="2" xfId="0" applyFont="1" applyFill="1" applyBorder="1" applyAlignment="1">
      <alignment wrapText="1"/>
    </xf>
    <xf numFmtId="0" fontId="6" fillId="6" borderId="0" xfId="0" applyFont="1" applyFill="1" applyBorder="1" applyAlignment="1">
      <alignment horizontal="centerContinuous" wrapText="1"/>
    </xf>
    <xf numFmtId="0" fontId="9" fillId="6" borderId="4" xfId="0" applyFont="1" applyFill="1" applyBorder="1" applyAlignment="1">
      <alignment horizontal="centerContinuous"/>
    </xf>
    <xf numFmtId="0" fontId="11" fillId="6" borderId="4" xfId="0" applyFont="1" applyFill="1" applyBorder="1" applyAlignment="1">
      <alignment horizontal="centerContinuous"/>
    </xf>
    <xf numFmtId="0" fontId="6" fillId="6" borderId="0" xfId="0" applyFont="1" applyFill="1" applyBorder="1" applyAlignment="1">
      <alignment horizontal="centerContinuous"/>
    </xf>
    <xf numFmtId="166" fontId="44" fillId="6" borderId="2" xfId="0" applyNumberFormat="1" applyFont="1" applyFill="1" applyBorder="1" applyAlignment="1">
      <alignment horizontal="center"/>
    </xf>
    <xf numFmtId="0" fontId="44" fillId="6" borderId="0" xfId="0" applyFont="1" applyFill="1"/>
    <xf numFmtId="0" fontId="44" fillId="6" borderId="1" xfId="0" applyFont="1" applyFill="1" applyBorder="1" applyAlignment="1">
      <alignment horizontal="centerContinuous" wrapText="1"/>
    </xf>
    <xf numFmtId="0" fontId="44" fillId="6" borderId="0" xfId="0" applyFont="1" applyFill="1" applyAlignment="1">
      <alignment horizontal="centerContinuous"/>
    </xf>
    <xf numFmtId="0" fontId="43" fillId="2" borderId="2" xfId="0" applyFont="1" applyFill="1" applyBorder="1" applyAlignment="1">
      <alignment horizontal="center"/>
    </xf>
    <xf numFmtId="0" fontId="43" fillId="6" borderId="8" xfId="0" applyFont="1" applyFill="1" applyBorder="1" applyAlignment="1">
      <alignment horizontal="center"/>
    </xf>
    <xf numFmtId="0" fontId="44" fillId="6" borderId="2" xfId="0" applyFont="1" applyFill="1" applyBorder="1"/>
    <xf numFmtId="0" fontId="44" fillId="6" borderId="2" xfId="0" applyFont="1" applyFill="1" applyBorder="1" applyAlignment="1">
      <alignment horizontal="center" wrapText="1"/>
    </xf>
    <xf numFmtId="166" fontId="45" fillId="6" borderId="2" xfId="0" applyNumberFormat="1" applyFont="1" applyFill="1" applyBorder="1" applyAlignment="1">
      <alignment horizontal="center"/>
    </xf>
    <xf numFmtId="166" fontId="46" fillId="6" borderId="2" xfId="0" applyNumberFormat="1" applyFont="1" applyFill="1" applyBorder="1" applyAlignment="1">
      <alignment horizontal="center"/>
    </xf>
    <xf numFmtId="0" fontId="44" fillId="6" borderId="0" xfId="0" applyFont="1" applyFill="1" applyBorder="1"/>
    <xf numFmtId="0" fontId="48" fillId="6" borderId="0" xfId="0" applyFont="1" applyFill="1" applyBorder="1" applyAlignment="1">
      <alignment horizontal="centerContinuous" wrapText="1"/>
    </xf>
    <xf numFmtId="0" fontId="49" fillId="6" borderId="0" xfId="0" applyFont="1" applyFill="1"/>
    <xf numFmtId="0" fontId="47" fillId="6" borderId="0" xfId="0" applyFont="1" applyFill="1" applyBorder="1" applyAlignment="1">
      <alignment horizontal="left" wrapText="1"/>
    </xf>
    <xf numFmtId="0" fontId="44" fillId="6" borderId="7" xfId="0" applyFont="1" applyFill="1" applyBorder="1"/>
    <xf numFmtId="0" fontId="46" fillId="6" borderId="2" xfId="0" applyFont="1" applyFill="1" applyBorder="1" applyAlignment="1">
      <alignment wrapText="1"/>
    </xf>
    <xf numFmtId="0" fontId="43" fillId="6" borderId="2" xfId="0" applyFont="1" applyFill="1" applyBorder="1"/>
    <xf numFmtId="0" fontId="50" fillId="6" borderId="8" xfId="0" applyFont="1" applyFill="1" applyBorder="1" applyAlignment="1">
      <alignment wrapText="1"/>
    </xf>
    <xf numFmtId="0" fontId="51" fillId="6" borderId="2" xfId="0" applyFont="1" applyFill="1" applyBorder="1" applyAlignment="1">
      <alignment wrapText="1"/>
    </xf>
    <xf numFmtId="0" fontId="43" fillId="2" borderId="8" xfId="0" applyFont="1" applyFill="1" applyBorder="1" applyAlignment="1">
      <alignment horizontal="center"/>
    </xf>
    <xf numFmtId="166" fontId="6" fillId="6" borderId="2" xfId="0" applyNumberFormat="1" applyFont="1" applyFill="1" applyBorder="1" applyAlignment="1">
      <alignment horizontal="center" wrapText="1"/>
    </xf>
    <xf numFmtId="0" fontId="19" fillId="2" borderId="33" xfId="0" applyFont="1" applyFill="1" applyBorder="1" applyAlignment="1">
      <alignment horizontal="center"/>
    </xf>
    <xf numFmtId="0" fontId="67" fillId="7" borderId="2" xfId="0" applyFont="1" applyFill="1" applyBorder="1" applyAlignment="1">
      <alignment horizontal="center" wrapText="1"/>
    </xf>
    <xf numFmtId="0" fontId="6" fillId="0" borderId="0" xfId="0" applyFont="1" applyBorder="1" applyAlignment="1">
      <alignment horizontal="left"/>
    </xf>
    <xf numFmtId="0" fontId="8" fillId="2" borderId="2" xfId="0" applyFont="1" applyFill="1" applyBorder="1" applyAlignment="1">
      <alignment horizontal="left" indent="2"/>
    </xf>
    <xf numFmtId="0" fontId="31" fillId="2" borderId="2" xfId="0" applyFont="1" applyFill="1" applyBorder="1" applyAlignment="1">
      <alignment vertical="center" wrapText="1"/>
    </xf>
    <xf numFmtId="0" fontId="5" fillId="2" borderId="0" xfId="0" applyFont="1" applyFill="1" applyBorder="1" applyAlignment="1"/>
    <xf numFmtId="0" fontId="52" fillId="2" borderId="0" xfId="0" applyFont="1" applyFill="1" applyBorder="1" applyAlignment="1">
      <alignment horizontal="left" vertical="top" wrapText="1"/>
    </xf>
    <xf numFmtId="0" fontId="5" fillId="2" borderId="0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Continuous" wrapText="1"/>
    </xf>
    <xf numFmtId="166" fontId="14" fillId="0" borderId="2" xfId="0" applyNumberFormat="1" applyFont="1" applyFill="1" applyBorder="1" applyAlignment="1">
      <alignment horizontal="center"/>
    </xf>
    <xf numFmtId="0" fontId="6" fillId="8" borderId="0" xfId="0" applyFont="1" applyFill="1"/>
    <xf numFmtId="0" fontId="10" fillId="8" borderId="8" xfId="0" applyFont="1" applyFill="1" applyBorder="1" applyAlignment="1">
      <alignment horizontal="center"/>
    </xf>
    <xf numFmtId="166" fontId="14" fillId="8" borderId="2" xfId="0" applyNumberFormat="1" applyFont="1" applyFill="1" applyBorder="1" applyAlignment="1">
      <alignment horizontal="center"/>
    </xf>
    <xf numFmtId="166" fontId="6" fillId="8" borderId="2" xfId="0" applyNumberFormat="1" applyFont="1" applyFill="1" applyBorder="1" applyAlignment="1">
      <alignment horizontal="center"/>
    </xf>
    <xf numFmtId="166" fontId="9" fillId="8" borderId="2" xfId="0" applyNumberFormat="1" applyFont="1" applyFill="1" applyBorder="1" applyAlignment="1">
      <alignment horizontal="center"/>
    </xf>
    <xf numFmtId="167" fontId="6" fillId="2" borderId="2" xfId="0" applyNumberFormat="1" applyFont="1" applyFill="1" applyBorder="1" applyAlignment="1">
      <alignment horizontal="center" wrapText="1"/>
    </xf>
    <xf numFmtId="167" fontId="44" fillId="6" borderId="2" xfId="0" applyNumberFormat="1" applyFont="1" applyFill="1" applyBorder="1" applyAlignment="1">
      <alignment horizontal="center" wrapText="1"/>
    </xf>
    <xf numFmtId="167" fontId="6" fillId="0" borderId="2" xfId="0" applyNumberFormat="1" applyFont="1" applyFill="1" applyBorder="1"/>
    <xf numFmtId="0" fontId="6" fillId="9" borderId="0" xfId="0" applyFont="1" applyFill="1"/>
    <xf numFmtId="0" fontId="6" fillId="9" borderId="1" xfId="0" applyFont="1" applyFill="1" applyBorder="1" applyAlignment="1">
      <alignment horizontal="centerContinuous" wrapText="1"/>
    </xf>
    <xf numFmtId="0" fontId="5" fillId="9" borderId="0" xfId="0" applyFont="1" applyFill="1" applyBorder="1" applyAlignment="1">
      <alignment horizontal="center" wrapText="1"/>
    </xf>
    <xf numFmtId="0" fontId="6" fillId="9" borderId="0" xfId="0" applyFont="1" applyFill="1" applyBorder="1"/>
    <xf numFmtId="0" fontId="10" fillId="9" borderId="0" xfId="0" applyFont="1" applyFill="1" applyAlignment="1">
      <alignment horizontal="center"/>
    </xf>
    <xf numFmtId="0" fontId="6" fillId="9" borderId="0" xfId="0" applyFont="1" applyFill="1" applyAlignment="1">
      <alignment horizontal="centerContinuous"/>
    </xf>
    <xf numFmtId="0" fontId="14" fillId="8" borderId="2" xfId="0" applyFont="1" applyFill="1" applyBorder="1" applyAlignment="1">
      <alignment horizontal="center"/>
    </xf>
    <xf numFmtId="0" fontId="6" fillId="8" borderId="2" xfId="0" applyFont="1" applyFill="1" applyBorder="1" applyAlignment="1">
      <alignment horizontal="center"/>
    </xf>
    <xf numFmtId="0" fontId="6" fillId="8" borderId="0" xfId="0" applyFont="1" applyFill="1" applyBorder="1"/>
    <xf numFmtId="0" fontId="19" fillId="10" borderId="4" xfId="0" applyFont="1" applyFill="1" applyBorder="1" applyAlignment="1">
      <alignment wrapText="1"/>
    </xf>
    <xf numFmtId="0" fontId="19" fillId="10" borderId="5" xfId="0" applyFont="1" applyFill="1" applyBorder="1" applyAlignment="1">
      <alignment wrapText="1"/>
    </xf>
    <xf numFmtId="0" fontId="19" fillId="11" borderId="5" xfId="0" applyFont="1" applyFill="1" applyBorder="1" applyAlignment="1"/>
    <xf numFmtId="0" fontId="19" fillId="11" borderId="6" xfId="0" applyFont="1" applyFill="1" applyBorder="1" applyAlignment="1"/>
    <xf numFmtId="0" fontId="6" fillId="9" borderId="0" xfId="0" applyFont="1" applyFill="1" applyBorder="1" applyAlignment="1">
      <alignment horizontal="centerContinuous"/>
    </xf>
    <xf numFmtId="0" fontId="7" fillId="9" borderId="0" xfId="0" applyFont="1" applyFill="1" applyBorder="1" applyAlignment="1">
      <alignment horizontal="centerContinuous" wrapText="1"/>
    </xf>
    <xf numFmtId="0" fontId="6" fillId="9" borderId="2" xfId="0" applyFont="1" applyFill="1" applyBorder="1"/>
    <xf numFmtId="0" fontId="10" fillId="12" borderId="8" xfId="0" applyFont="1" applyFill="1" applyBorder="1" applyAlignment="1">
      <alignment horizontal="center"/>
    </xf>
    <xf numFmtId="0" fontId="6" fillId="12" borderId="2" xfId="0" applyFont="1" applyFill="1" applyBorder="1"/>
    <xf numFmtId="167" fontId="6" fillId="12" borderId="2" xfId="0" applyNumberFormat="1" applyFont="1" applyFill="1" applyBorder="1" applyAlignment="1">
      <alignment horizontal="center" wrapText="1"/>
    </xf>
    <xf numFmtId="166" fontId="14" fillId="12" borderId="2" xfId="0" applyNumberFormat="1" applyFont="1" applyFill="1" applyBorder="1" applyAlignment="1">
      <alignment horizontal="center"/>
    </xf>
    <xf numFmtId="166" fontId="6" fillId="12" borderId="2" xfId="0" applyNumberFormat="1" applyFont="1" applyFill="1" applyBorder="1" applyAlignment="1">
      <alignment horizontal="center"/>
    </xf>
    <xf numFmtId="166" fontId="6" fillId="12" borderId="2" xfId="0" applyNumberFormat="1" applyFont="1" applyFill="1" applyBorder="1" applyAlignment="1">
      <alignment horizontal="center" wrapText="1"/>
    </xf>
    <xf numFmtId="166" fontId="9" fillId="12" borderId="2" xfId="0" applyNumberFormat="1" applyFont="1" applyFill="1" applyBorder="1" applyAlignment="1">
      <alignment horizontal="center"/>
    </xf>
    <xf numFmtId="0" fontId="19" fillId="11" borderId="5" xfId="0" applyFont="1" applyFill="1" applyBorder="1" applyAlignment="1">
      <alignment wrapText="1"/>
    </xf>
    <xf numFmtId="0" fontId="10" fillId="2" borderId="7" xfId="0" applyFont="1" applyFill="1" applyBorder="1" applyAlignment="1">
      <alignment horizontal="center"/>
    </xf>
    <xf numFmtId="0" fontId="43" fillId="6" borderId="7" xfId="0" applyFont="1" applyFill="1" applyBorder="1" applyAlignment="1">
      <alignment horizontal="center" wrapText="1"/>
    </xf>
    <xf numFmtId="0" fontId="10" fillId="0" borderId="7" xfId="0" applyFont="1" applyFill="1" applyBorder="1" applyAlignment="1">
      <alignment horizontal="center" wrapText="1"/>
    </xf>
    <xf numFmtId="0" fontId="9" fillId="12" borderId="7" xfId="0" applyFont="1" applyFill="1" applyBorder="1" applyAlignment="1">
      <alignment horizontal="center" wrapText="1"/>
    </xf>
    <xf numFmtId="0" fontId="10" fillId="8" borderId="7" xfId="0" applyFont="1" applyFill="1" applyBorder="1" applyAlignment="1">
      <alignment horizontal="center" wrapText="1"/>
    </xf>
    <xf numFmtId="0" fontId="5" fillId="8" borderId="7" xfId="0" applyFont="1" applyFill="1" applyBorder="1" applyAlignment="1">
      <alignment horizontal="center" wrapText="1"/>
    </xf>
    <xf numFmtId="0" fontId="10" fillId="2" borderId="10" xfId="0" applyFont="1" applyFill="1" applyBorder="1" applyAlignment="1">
      <alignment horizontal="center"/>
    </xf>
    <xf numFmtId="0" fontId="10" fillId="2" borderId="11" xfId="0" applyFont="1" applyFill="1" applyBorder="1" applyAlignment="1">
      <alignment horizontal="center"/>
    </xf>
    <xf numFmtId="0" fontId="10" fillId="2" borderId="23" xfId="0" applyFont="1" applyFill="1" applyBorder="1" applyAlignment="1">
      <alignment horizontal="center"/>
    </xf>
    <xf numFmtId="0" fontId="9" fillId="2" borderId="5" xfId="0" applyFont="1" applyFill="1" applyBorder="1" applyAlignment="1">
      <alignment wrapText="1"/>
    </xf>
    <xf numFmtId="0" fontId="9" fillId="2" borderId="6" xfId="0" applyFont="1" applyFill="1" applyBorder="1" applyAlignment="1">
      <alignment wrapText="1"/>
    </xf>
    <xf numFmtId="0" fontId="9" fillId="2" borderId="6" xfId="0" applyFont="1" applyFill="1" applyBorder="1"/>
    <xf numFmtId="0" fontId="9" fillId="2" borderId="5" xfId="0" applyFont="1" applyFill="1" applyBorder="1" applyAlignment="1"/>
    <xf numFmtId="0" fontId="9" fillId="2" borderId="6" xfId="0" applyFont="1" applyFill="1" applyBorder="1" applyAlignment="1"/>
    <xf numFmtId="0" fontId="9" fillId="2" borderId="4" xfId="0" applyFont="1" applyFill="1" applyBorder="1" applyAlignment="1">
      <alignment wrapText="1"/>
    </xf>
    <xf numFmtId="0" fontId="9" fillId="2" borderId="6" xfId="0" applyFont="1" applyFill="1" applyBorder="1" applyAlignment="1">
      <alignment horizontal="centerContinuous"/>
    </xf>
    <xf numFmtId="0" fontId="5" fillId="2" borderId="0" xfId="0" applyFont="1" applyFill="1" applyBorder="1" applyAlignment="1">
      <alignment horizontal="center"/>
    </xf>
    <xf numFmtId="0" fontId="11" fillId="2" borderId="34" xfId="0" applyFont="1" applyFill="1" applyBorder="1"/>
    <xf numFmtId="0" fontId="34" fillId="2" borderId="2" xfId="0" applyFont="1" applyFill="1" applyBorder="1" applyAlignment="1">
      <alignment horizontal="center" wrapText="1"/>
    </xf>
    <xf numFmtId="0" fontId="10" fillId="6" borderId="2" xfId="0" applyFont="1" applyFill="1" applyBorder="1" applyAlignment="1">
      <alignment horizontal="center" wrapText="1"/>
    </xf>
    <xf numFmtId="0" fontId="5" fillId="2" borderId="4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wrapText="1"/>
    </xf>
    <xf numFmtId="0" fontId="9" fillId="2" borderId="4" xfId="0" applyFont="1" applyFill="1" applyBorder="1" applyAlignment="1">
      <alignment horizontal="centerContinuous" wrapText="1"/>
    </xf>
    <xf numFmtId="0" fontId="9" fillId="2" borderId="5" xfId="0" applyFont="1" applyFill="1" applyBorder="1" applyAlignment="1">
      <alignment horizontal="centerContinuous" wrapText="1"/>
    </xf>
    <xf numFmtId="0" fontId="9" fillId="2" borderId="6" xfId="0" applyFont="1" applyFill="1" applyBorder="1" applyAlignment="1">
      <alignment horizontal="centerContinuous" wrapText="1"/>
    </xf>
    <xf numFmtId="0" fontId="53" fillId="2" borderId="0" xfId="0" applyFont="1" applyFill="1"/>
    <xf numFmtId="0" fontId="6" fillId="2" borderId="30" xfId="0" applyFont="1" applyFill="1" applyBorder="1" applyAlignment="1">
      <alignment wrapText="1"/>
    </xf>
    <xf numFmtId="0" fontId="6" fillId="2" borderId="30" xfId="0" applyFont="1" applyFill="1" applyBorder="1" applyAlignment="1"/>
    <xf numFmtId="0" fontId="6" fillId="2" borderId="0" xfId="0" applyFont="1" applyFill="1" applyBorder="1" applyAlignment="1">
      <alignment horizontal="right" wrapText="1"/>
    </xf>
    <xf numFmtId="0" fontId="2" fillId="2" borderId="0" xfId="0" applyFont="1" applyFill="1" applyBorder="1" applyAlignment="1"/>
    <xf numFmtId="0" fontId="11" fillId="2" borderId="0" xfId="0" applyFont="1" applyFill="1" applyAlignment="1"/>
    <xf numFmtId="0" fontId="5" fillId="9" borderId="0" xfId="0" applyFont="1" applyFill="1" applyBorder="1" applyAlignment="1"/>
    <xf numFmtId="0" fontId="7" fillId="2" borderId="1" xfId="0" applyFont="1" applyFill="1" applyBorder="1" applyAlignment="1">
      <alignment horizontal="left"/>
    </xf>
    <xf numFmtId="0" fontId="6" fillId="2" borderId="1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6" fillId="2" borderId="0" xfId="0" applyFont="1" applyFill="1" applyAlignment="1"/>
    <xf numFmtId="0" fontId="7" fillId="2" borderId="35" xfId="0" applyFont="1" applyFill="1" applyBorder="1" applyAlignment="1"/>
    <xf numFmtId="0" fontId="6" fillId="2" borderId="0" xfId="0" applyFont="1" applyFill="1" applyBorder="1" applyAlignment="1"/>
    <xf numFmtId="0" fontId="9" fillId="2" borderId="36" xfId="0" applyFont="1" applyFill="1" applyBorder="1" applyAlignment="1">
      <alignment horizontal="centerContinuous"/>
    </xf>
    <xf numFmtId="0" fontId="9" fillId="2" borderId="37" xfId="0" applyFont="1" applyFill="1" applyBorder="1" applyAlignment="1">
      <alignment horizontal="centerContinuous"/>
    </xf>
    <xf numFmtId="0" fontId="9" fillId="2" borderId="0" xfId="0" applyFont="1" applyFill="1" applyAlignment="1">
      <alignment horizontal="centerContinuous" wrapText="1"/>
    </xf>
    <xf numFmtId="0" fontId="9" fillId="2" borderId="0" xfId="0" applyFont="1" applyFill="1" applyAlignment="1">
      <alignment horizontal="centerContinuous" vertical="center"/>
    </xf>
    <xf numFmtId="1" fontId="68" fillId="0" borderId="2" xfId="0" applyNumberFormat="1" applyFont="1" applyBorder="1" applyAlignment="1">
      <alignment horizontal="center"/>
    </xf>
    <xf numFmtId="0" fontId="34" fillId="13" borderId="7" xfId="0" applyFont="1" applyFill="1" applyBorder="1" applyAlignment="1">
      <alignment horizontal="center" wrapText="1"/>
    </xf>
    <xf numFmtId="0" fontId="10" fillId="13" borderId="11" xfId="0" applyFont="1" applyFill="1" applyBorder="1" applyAlignment="1">
      <alignment horizontal="center"/>
    </xf>
    <xf numFmtId="0" fontId="10" fillId="13" borderId="8" xfId="0" applyFont="1" applyFill="1" applyBorder="1" applyAlignment="1">
      <alignment horizontal="center"/>
    </xf>
    <xf numFmtId="0" fontId="6" fillId="13" borderId="2" xfId="0" applyFont="1" applyFill="1" applyBorder="1"/>
    <xf numFmtId="167" fontId="6" fillId="13" borderId="2" xfId="0" applyNumberFormat="1" applyFont="1" applyFill="1" applyBorder="1" applyAlignment="1">
      <alignment horizontal="center" wrapText="1"/>
    </xf>
    <xf numFmtId="166" fontId="14" fillId="13" borderId="2" xfId="0" applyNumberFormat="1" applyFont="1" applyFill="1" applyBorder="1" applyAlignment="1">
      <alignment horizontal="center"/>
    </xf>
    <xf numFmtId="166" fontId="6" fillId="13" borderId="2" xfId="0" applyNumberFormat="1" applyFont="1" applyFill="1" applyBorder="1" applyAlignment="1">
      <alignment horizontal="center"/>
    </xf>
    <xf numFmtId="0" fontId="6" fillId="13" borderId="2" xfId="0" applyFont="1" applyFill="1" applyBorder="1" applyAlignment="1">
      <alignment horizontal="center" wrapText="1"/>
    </xf>
    <xf numFmtId="166" fontId="9" fillId="13" borderId="2" xfId="0" applyNumberFormat="1" applyFont="1" applyFill="1" applyBorder="1" applyAlignment="1">
      <alignment horizontal="center"/>
    </xf>
    <xf numFmtId="0" fontId="5" fillId="13" borderId="7" xfId="0" applyFont="1" applyFill="1" applyBorder="1" applyAlignment="1">
      <alignment horizontal="center" wrapText="1"/>
    </xf>
    <xf numFmtId="0" fontId="69" fillId="13" borderId="7" xfId="0" applyFont="1" applyFill="1" applyBorder="1" applyAlignment="1">
      <alignment horizontal="center" wrapText="1"/>
    </xf>
    <xf numFmtId="0" fontId="10" fillId="13" borderId="7" xfId="0" applyFont="1" applyFill="1" applyBorder="1" applyAlignment="1">
      <alignment horizontal="center" wrapText="1"/>
    </xf>
    <xf numFmtId="167" fontId="6" fillId="13" borderId="2" xfId="0" applyNumberFormat="1" applyFont="1" applyFill="1" applyBorder="1"/>
    <xf numFmtId="0" fontId="14" fillId="13" borderId="2" xfId="0" applyFont="1" applyFill="1" applyBorder="1" applyAlignment="1">
      <alignment horizontal="center"/>
    </xf>
    <xf numFmtId="0" fontId="9" fillId="13" borderId="2" xfId="0" applyFont="1" applyFill="1" applyBorder="1" applyAlignment="1">
      <alignment horizontal="center"/>
    </xf>
    <xf numFmtId="0" fontId="10" fillId="13" borderId="2" xfId="0" applyFont="1" applyFill="1" applyBorder="1" applyAlignment="1">
      <alignment horizontal="center"/>
    </xf>
    <xf numFmtId="0" fontId="6" fillId="13" borderId="2" xfId="0" applyFont="1" applyFill="1" applyBorder="1" applyAlignment="1">
      <alignment horizontal="center"/>
    </xf>
    <xf numFmtId="0" fontId="10" fillId="13" borderId="2" xfId="0" applyFont="1" applyFill="1" applyBorder="1"/>
    <xf numFmtId="2" fontId="8" fillId="2" borderId="0" xfId="0" applyNumberFormat="1" applyFont="1" applyFill="1" applyAlignment="1">
      <alignment horizontal="centerContinuous" wrapText="1"/>
    </xf>
    <xf numFmtId="166" fontId="70" fillId="0" borderId="2" xfId="0" applyNumberFormat="1" applyFont="1" applyBorder="1" applyAlignment="1">
      <alignment horizontal="center"/>
    </xf>
    <xf numFmtId="0" fontId="71" fillId="0" borderId="2" xfId="0" applyFont="1" applyBorder="1" applyAlignment="1">
      <alignment horizontal="center"/>
    </xf>
    <xf numFmtId="166" fontId="71" fillId="0" borderId="2" xfId="0" applyNumberFormat="1" applyFont="1" applyBorder="1" applyAlignment="1">
      <alignment horizontal="center"/>
    </xf>
    <xf numFmtId="2" fontId="67" fillId="0" borderId="2" xfId="0" applyNumberFormat="1" applyFont="1" applyBorder="1" applyAlignment="1">
      <alignment horizontal="center"/>
    </xf>
    <xf numFmtId="0" fontId="29" fillId="0" borderId="6" xfId="0" applyFont="1" applyBorder="1" applyAlignment="1">
      <alignment horizontal="centerContinuous"/>
    </xf>
    <xf numFmtId="0" fontId="25" fillId="0" borderId="14" xfId="0" applyFont="1" applyBorder="1" applyAlignment="1">
      <alignment horizontal="center" vertical="center" wrapText="1"/>
    </xf>
    <xf numFmtId="0" fontId="60" fillId="0" borderId="2" xfId="40" applyFont="1" applyBorder="1" applyAlignment="1">
      <alignment horizontal="center" wrapText="1"/>
    </xf>
    <xf numFmtId="0" fontId="6" fillId="2" borderId="33" xfId="0" applyFont="1" applyFill="1" applyBorder="1" applyAlignment="1">
      <alignment wrapText="1"/>
    </xf>
    <xf numFmtId="0" fontId="9" fillId="11" borderId="2" xfId="0" applyFont="1" applyFill="1" applyBorder="1" applyAlignment="1">
      <alignment horizontal="left" vertical="center" wrapText="1"/>
    </xf>
    <xf numFmtId="166" fontId="6" fillId="11" borderId="2" xfId="0" applyNumberFormat="1" applyFont="1" applyFill="1" applyBorder="1" applyAlignment="1">
      <alignment horizontal="center" vertical="center" wrapText="1"/>
    </xf>
    <xf numFmtId="49" fontId="9" fillId="9" borderId="2" xfId="0" applyNumberFormat="1" applyFont="1" applyFill="1" applyBorder="1" applyAlignment="1">
      <alignment horizontal="left" vertical="center" wrapText="1"/>
    </xf>
    <xf numFmtId="166" fontId="6" fillId="9" borderId="2" xfId="0" applyNumberFormat="1" applyFont="1" applyFill="1" applyBorder="1" applyAlignment="1">
      <alignment horizontal="center" vertical="center" wrapText="1"/>
    </xf>
    <xf numFmtId="0" fontId="41" fillId="0" borderId="2" xfId="0" applyFont="1" applyBorder="1" applyAlignment="1">
      <alignment horizontal="left" vertical="center" wrapText="1"/>
    </xf>
    <xf numFmtId="0" fontId="61" fillId="3" borderId="2" xfId="0" applyFont="1" applyFill="1" applyBorder="1" applyAlignment="1">
      <alignment wrapText="1"/>
    </xf>
    <xf numFmtId="0" fontId="9" fillId="2" borderId="29" xfId="0" applyFont="1" applyFill="1" applyBorder="1" applyAlignment="1">
      <alignment horizontal="centerContinuous" vertical="center"/>
    </xf>
    <xf numFmtId="0" fontId="25" fillId="0" borderId="38" xfId="0" applyFont="1" applyBorder="1" applyAlignment="1">
      <alignment horizontal="center" vertical="center" wrapText="1"/>
    </xf>
    <xf numFmtId="0" fontId="28" fillId="12" borderId="2" xfId="0" applyFont="1" applyFill="1" applyBorder="1" applyAlignment="1">
      <alignment horizontal="center"/>
    </xf>
    <xf numFmtId="0" fontId="28" fillId="12" borderId="2" xfId="0" applyFont="1" applyFill="1" applyBorder="1" applyAlignment="1">
      <alignment horizontal="center" wrapText="1"/>
    </xf>
    <xf numFmtId="166" fontId="28" fillId="12" borderId="2" xfId="0" applyNumberFormat="1" applyFont="1" applyFill="1" applyBorder="1" applyAlignment="1">
      <alignment horizontal="center"/>
    </xf>
    <xf numFmtId="0" fontId="10" fillId="0" borderId="2" xfId="0" applyFont="1" applyBorder="1" applyAlignment="1">
      <alignment horizontal="center" vertical="top" wrapText="1"/>
    </xf>
    <xf numFmtId="0" fontId="7" fillId="2" borderId="35" xfId="0" applyFont="1" applyFill="1" applyBorder="1" applyAlignment="1">
      <alignment wrapText="1"/>
    </xf>
    <xf numFmtId="0" fontId="13" fillId="2" borderId="0" xfId="0" applyFont="1" applyFill="1" applyBorder="1" applyAlignment="1">
      <alignment horizontal="centerContinuous" vertical="center" wrapText="1"/>
    </xf>
    <xf numFmtId="0" fontId="6" fillId="0" borderId="9" xfId="0" applyFont="1" applyBorder="1" applyAlignment="1">
      <alignment horizontal="center" wrapText="1"/>
    </xf>
    <xf numFmtId="0" fontId="6" fillId="0" borderId="37" xfId="0" applyFont="1" applyBorder="1" applyAlignment="1">
      <alignment horizontal="centerContinuous" wrapText="1"/>
    </xf>
    <xf numFmtId="0" fontId="6" fillId="0" borderId="9" xfId="0" applyFont="1" applyBorder="1" applyAlignment="1">
      <alignment horizontal="centerContinuous" wrapText="1"/>
    </xf>
    <xf numFmtId="0" fontId="25" fillId="0" borderId="9" xfId="0" applyFont="1" applyBorder="1" applyAlignment="1">
      <alignment horizontal="center"/>
    </xf>
    <xf numFmtId="0" fontId="11" fillId="0" borderId="1" xfId="0" applyFont="1" applyBorder="1" applyAlignment="1">
      <alignment horizontal="center" wrapText="1"/>
    </xf>
    <xf numFmtId="0" fontId="7" fillId="2" borderId="35" xfId="0" applyFont="1" applyFill="1" applyBorder="1" applyAlignment="1">
      <alignment horizontal="centerContinuous" wrapText="1"/>
    </xf>
    <xf numFmtId="0" fontId="62" fillId="2" borderId="0" xfId="0" applyFont="1" applyFill="1" applyBorder="1" applyAlignment="1">
      <alignment horizontal="centerContinuous" vertical="center" wrapText="1"/>
    </xf>
    <xf numFmtId="0" fontId="6" fillId="12" borderId="2" xfId="0" applyFont="1" applyFill="1" applyBorder="1" applyAlignment="1">
      <alignment horizontal="center"/>
    </xf>
    <xf numFmtId="0" fontId="6" fillId="12" borderId="2" xfId="0" applyFont="1" applyFill="1" applyBorder="1" applyAlignment="1">
      <alignment horizontal="center" wrapText="1"/>
    </xf>
    <xf numFmtId="0" fontId="31" fillId="12" borderId="2" xfId="0" applyFont="1" applyFill="1" applyBorder="1" applyAlignment="1">
      <alignment horizontal="left" wrapText="1"/>
    </xf>
    <xf numFmtId="0" fontId="20" fillId="12" borderId="2" xfId="0" applyFont="1" applyFill="1" applyBorder="1" applyAlignment="1">
      <alignment horizontal="center" wrapText="1"/>
    </xf>
    <xf numFmtId="0" fontId="13" fillId="0" borderId="6" xfId="0" applyFont="1" applyBorder="1" applyAlignment="1">
      <alignment horizontal="center"/>
    </xf>
    <xf numFmtId="0" fontId="8" fillId="2" borderId="0" xfId="0" applyFont="1" applyFill="1" applyBorder="1" applyAlignment="1">
      <alignment horizontal="centerContinuous" vertical="center" wrapText="1"/>
    </xf>
    <xf numFmtId="0" fontId="10" fillId="0" borderId="1" xfId="0" applyFont="1" applyBorder="1" applyAlignment="1">
      <alignment horizontal="center"/>
    </xf>
    <xf numFmtId="0" fontId="22" fillId="12" borderId="2" xfId="0" applyFont="1" applyFill="1" applyBorder="1" applyAlignment="1">
      <alignment horizontal="center"/>
    </xf>
    <xf numFmtId="0" fontId="15" fillId="0" borderId="2" xfId="0" applyFont="1" applyBorder="1" applyAlignment="1">
      <alignment horizontal="left" wrapText="1"/>
    </xf>
    <xf numFmtId="9" fontId="11" fillId="0" borderId="2" xfId="0" applyNumberFormat="1" applyFont="1" applyBorder="1" applyAlignment="1">
      <alignment horizontal="center"/>
    </xf>
    <xf numFmtId="168" fontId="72" fillId="9" borderId="2" xfId="15" applyNumberFormat="1" applyFont="1" applyFill="1" applyBorder="1" applyAlignment="1">
      <alignment horizontal="left" wrapText="1"/>
    </xf>
    <xf numFmtId="0" fontId="73" fillId="0" borderId="2" xfId="0" applyFont="1" applyFill="1" applyBorder="1" applyAlignment="1">
      <alignment horizontal="center" vertical="center" wrapText="1"/>
    </xf>
    <xf numFmtId="0" fontId="74" fillId="0" borderId="2" xfId="0" applyFont="1" applyFill="1" applyBorder="1" applyAlignment="1">
      <alignment horizontal="left" vertical="top" wrapText="1"/>
    </xf>
    <xf numFmtId="0" fontId="73" fillId="0" borderId="2" xfId="0" applyFont="1" applyFill="1" applyBorder="1" applyAlignment="1">
      <alignment horizontal="left" vertical="top" wrapText="1"/>
    </xf>
    <xf numFmtId="0" fontId="75" fillId="0" borderId="2" xfId="0" applyFont="1" applyFill="1" applyBorder="1" applyAlignment="1">
      <alignment horizontal="center" vertical="top" wrapText="1"/>
    </xf>
    <xf numFmtId="166" fontId="20" fillId="0" borderId="2" xfId="30" applyNumberFormat="1" applyFont="1" applyFill="1" applyBorder="1" applyAlignment="1">
      <alignment horizontal="center" wrapText="1"/>
    </xf>
    <xf numFmtId="166" fontId="76" fillId="0" borderId="2" xfId="30" applyNumberFormat="1" applyFont="1" applyFill="1" applyBorder="1" applyAlignment="1">
      <alignment horizontal="center" wrapText="1"/>
    </xf>
    <xf numFmtId="166" fontId="6" fillId="2" borderId="33" xfId="0" applyNumberFormat="1" applyFont="1" applyFill="1" applyBorder="1" applyAlignment="1">
      <alignment wrapText="1"/>
    </xf>
    <xf numFmtId="166" fontId="6" fillId="2" borderId="0" xfId="0" applyNumberFormat="1" applyFont="1" applyFill="1" applyBorder="1" applyAlignment="1">
      <alignment horizontal="center" wrapText="1"/>
    </xf>
    <xf numFmtId="166" fontId="6" fillId="0" borderId="0" xfId="0" applyNumberFormat="1" applyFont="1" applyBorder="1" applyAlignment="1">
      <alignment horizontal="center"/>
    </xf>
    <xf numFmtId="0" fontId="10" fillId="2" borderId="0" xfId="0" applyFont="1" applyFill="1" applyBorder="1" applyAlignment="1">
      <alignment horizontal="left" vertical="center" wrapText="1"/>
    </xf>
    <xf numFmtId="0" fontId="6" fillId="2" borderId="0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/>
    </xf>
    <xf numFmtId="0" fontId="35" fillId="2" borderId="0" xfId="0" applyFont="1" applyFill="1" applyBorder="1" applyAlignment="1">
      <alignment horizontal="left" vertical="center" wrapText="1"/>
    </xf>
    <xf numFmtId="0" fontId="43" fillId="7" borderId="8" xfId="0" applyFont="1" applyFill="1" applyBorder="1" applyAlignment="1">
      <alignment horizontal="center" wrapText="1"/>
    </xf>
    <xf numFmtId="0" fontId="77" fillId="0" borderId="2" xfId="0" applyFont="1" applyFill="1" applyBorder="1" applyAlignment="1">
      <alignment horizontal="left" vertical="center" wrapText="1"/>
    </xf>
    <xf numFmtId="0" fontId="78" fillId="0" borderId="2" xfId="0" applyFont="1" applyFill="1" applyBorder="1" applyAlignment="1">
      <alignment horizontal="left" vertical="center"/>
    </xf>
    <xf numFmtId="0" fontId="73" fillId="0" borderId="2" xfId="0" applyFont="1" applyFill="1" applyBorder="1" applyAlignment="1">
      <alignment horizontal="center" vertical="center" wrapText="1"/>
    </xf>
    <xf numFmtId="0" fontId="76" fillId="0" borderId="0" xfId="0" applyFont="1" applyFill="1" applyAlignment="1">
      <alignment horizontal="left" vertical="center" wrapText="1"/>
    </xf>
    <xf numFmtId="0" fontId="10" fillId="14" borderId="8" xfId="0" applyFont="1" applyFill="1" applyBorder="1" applyAlignment="1">
      <alignment horizontal="center" wrapText="1"/>
    </xf>
    <xf numFmtId="0" fontId="5" fillId="14" borderId="8" xfId="0" applyFont="1" applyFill="1" applyBorder="1" applyAlignment="1">
      <alignment horizontal="center" wrapText="1"/>
    </xf>
    <xf numFmtId="0" fontId="43" fillId="14" borderId="8" xfId="0" applyFont="1" applyFill="1" applyBorder="1" applyAlignment="1">
      <alignment horizontal="center" wrapText="1"/>
    </xf>
    <xf numFmtId="0" fontId="43" fillId="14" borderId="2" xfId="0" applyFont="1" applyFill="1" applyBorder="1" applyAlignment="1">
      <alignment horizontal="center" wrapText="1"/>
    </xf>
    <xf numFmtId="0" fontId="79" fillId="7" borderId="0" xfId="0" applyFont="1" applyFill="1" applyAlignment="1">
      <alignment horizontal="center" wrapText="1"/>
    </xf>
    <xf numFmtId="0" fontId="73" fillId="0" borderId="8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5" fillId="3" borderId="6" xfId="40" applyFont="1" applyFill="1" applyBorder="1" applyAlignment="1">
      <alignment horizontal="center" vertical="center" wrapText="1"/>
    </xf>
    <xf numFmtId="0" fontId="10" fillId="0" borderId="6" xfId="4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0" fillId="11" borderId="6" xfId="0" applyFont="1" applyFill="1" applyBorder="1" applyAlignment="1">
      <alignment horizontal="center" vertical="center" wrapText="1"/>
    </xf>
    <xf numFmtId="49" fontId="36" fillId="0" borderId="39" xfId="0" applyNumberFormat="1" applyFont="1" applyFill="1" applyBorder="1" applyAlignment="1">
      <alignment horizontal="center" vertical="center" wrapText="1"/>
    </xf>
    <xf numFmtId="49" fontId="5" fillId="9" borderId="6" xfId="0" applyNumberFormat="1" applyFont="1" applyFill="1" applyBorder="1" applyAlignment="1">
      <alignment horizontal="center" vertical="center" wrapText="1"/>
    </xf>
    <xf numFmtId="49" fontId="36" fillId="11" borderId="39" xfId="0" applyNumberFormat="1" applyFont="1" applyFill="1" applyBorder="1" applyAlignment="1">
      <alignment horizontal="center" vertical="center" wrapText="1"/>
    </xf>
    <xf numFmtId="1" fontId="69" fillId="9" borderId="6" xfId="0" applyNumberFormat="1" applyFont="1" applyFill="1" applyBorder="1" applyAlignment="1">
      <alignment horizontal="center"/>
    </xf>
    <xf numFmtId="0" fontId="75" fillId="0" borderId="3" xfId="0" applyFont="1" applyFill="1" applyBorder="1" applyAlignment="1">
      <alignment horizontal="center" vertical="top" wrapText="1"/>
    </xf>
    <xf numFmtId="0" fontId="6" fillId="0" borderId="31" xfId="0" applyFont="1" applyFill="1" applyBorder="1"/>
    <xf numFmtId="0" fontId="6" fillId="0" borderId="39" xfId="0" applyFont="1" applyFill="1" applyBorder="1"/>
    <xf numFmtId="0" fontId="6" fillId="0" borderId="7" xfId="0" applyFont="1" applyFill="1" applyBorder="1"/>
    <xf numFmtId="0" fontId="6" fillId="0" borderId="8" xfId="0" applyFont="1" applyFill="1" applyBorder="1"/>
    <xf numFmtId="0" fontId="6" fillId="0" borderId="3" xfId="0" applyFont="1" applyFill="1" applyBorder="1"/>
    <xf numFmtId="0" fontId="9" fillId="2" borderId="8" xfId="0" applyFont="1" applyFill="1" applyBorder="1"/>
    <xf numFmtId="0" fontId="7" fillId="2" borderId="0" xfId="0" applyFont="1" applyFill="1" applyBorder="1" applyAlignment="1">
      <alignment wrapText="1"/>
    </xf>
    <xf numFmtId="0" fontId="25" fillId="0" borderId="9" xfId="0" applyFont="1" applyBorder="1" applyAlignment="1">
      <alignment horizontal="center" vertical="center" wrapText="1"/>
    </xf>
    <xf numFmtId="0" fontId="20" fillId="2" borderId="2" xfId="0" applyFont="1" applyFill="1" applyBorder="1" applyAlignment="1">
      <alignment wrapText="1"/>
    </xf>
    <xf numFmtId="0" fontId="9" fillId="0" borderId="2" xfId="0" applyFont="1" applyFill="1" applyBorder="1" applyAlignment="1">
      <alignment horizontal="center"/>
    </xf>
    <xf numFmtId="0" fontId="31" fillId="0" borderId="2" xfId="0" applyFont="1" applyFill="1" applyBorder="1" applyAlignment="1">
      <alignment wrapText="1"/>
    </xf>
    <xf numFmtId="0" fontId="9" fillId="0" borderId="0" xfId="0" applyFont="1" applyFill="1"/>
    <xf numFmtId="0" fontId="21" fillId="0" borderId="0" xfId="0" applyFont="1" applyFill="1"/>
    <xf numFmtId="0" fontId="7" fillId="0" borderId="1" xfId="0" applyFont="1" applyFill="1" applyBorder="1" applyAlignment="1">
      <alignment horizontal="left" wrapText="1"/>
    </xf>
    <xf numFmtId="0" fontId="52" fillId="0" borderId="0" xfId="0" applyFont="1" applyFill="1" applyBorder="1" applyAlignment="1">
      <alignment horizontal="left" vertical="top" wrapText="1"/>
    </xf>
    <xf numFmtId="0" fontId="9" fillId="0" borderId="28" xfId="0" applyFont="1" applyFill="1" applyBorder="1"/>
    <xf numFmtId="0" fontId="19" fillId="0" borderId="2" xfId="0" applyFont="1" applyFill="1" applyBorder="1" applyAlignment="1">
      <alignment wrapText="1"/>
    </xf>
    <xf numFmtId="0" fontId="32" fillId="0" borderId="2" xfId="0" applyFont="1" applyFill="1" applyBorder="1"/>
    <xf numFmtId="0" fontId="10" fillId="0" borderId="2" xfId="0" applyFont="1" applyFill="1" applyBorder="1" applyAlignment="1">
      <alignment wrapText="1"/>
    </xf>
    <xf numFmtId="0" fontId="32" fillId="0" borderId="2" xfId="0" applyFont="1" applyFill="1" applyBorder="1" applyAlignment="1">
      <alignment wrapText="1"/>
    </xf>
    <xf numFmtId="0" fontId="10" fillId="0" borderId="0" xfId="0" applyFont="1" applyFill="1" applyBorder="1" applyAlignment="1">
      <alignment horizontal="centerContinuous"/>
    </xf>
    <xf numFmtId="0" fontId="13" fillId="0" borderId="0" xfId="0" applyFont="1" applyFill="1" applyBorder="1"/>
    <xf numFmtId="0" fontId="3" fillId="0" borderId="0" xfId="0" applyFont="1" applyFill="1" applyBorder="1"/>
    <xf numFmtId="0" fontId="31" fillId="0" borderId="0" xfId="0" applyFont="1" applyBorder="1"/>
    <xf numFmtId="0" fontId="27" fillId="0" borderId="0" xfId="0" applyFont="1" applyFill="1" applyBorder="1" applyAlignment="1">
      <alignment horizontal="centerContinuous" wrapText="1"/>
    </xf>
    <xf numFmtId="0" fontId="19" fillId="0" borderId="4" xfId="0" applyFont="1" applyFill="1" applyBorder="1" applyAlignment="1">
      <alignment wrapText="1"/>
    </xf>
    <xf numFmtId="0" fontId="10" fillId="0" borderId="11" xfId="0" applyFont="1" applyFill="1" applyBorder="1" applyAlignment="1">
      <alignment horizontal="center"/>
    </xf>
    <xf numFmtId="0" fontId="20" fillId="0" borderId="8" xfId="0" applyFont="1" applyFill="1" applyBorder="1"/>
    <xf numFmtId="0" fontId="31" fillId="0" borderId="0" xfId="0" applyFont="1" applyFill="1" applyBorder="1"/>
    <xf numFmtId="0" fontId="8" fillId="0" borderId="0" xfId="20" applyFont="1" applyAlignment="1">
      <alignment horizontal="center"/>
    </xf>
    <xf numFmtId="0" fontId="63" fillId="0" borderId="0" xfId="20" applyFont="1" applyAlignment="1">
      <alignment vertical="center"/>
    </xf>
    <xf numFmtId="0" fontId="8" fillId="0" borderId="0" xfId="20" applyFont="1"/>
    <xf numFmtId="0" fontId="8" fillId="0" borderId="0" xfId="20" applyFont="1" applyBorder="1" applyAlignment="1">
      <alignment horizontal="center"/>
    </xf>
    <xf numFmtId="0" fontId="11" fillId="0" borderId="0" xfId="20" applyFont="1" applyBorder="1" applyAlignment="1">
      <alignment horizontal="center" vertical="center" wrapText="1"/>
    </xf>
    <xf numFmtId="0" fontId="8" fillId="0" borderId="0" xfId="20" applyFont="1" applyBorder="1"/>
    <xf numFmtId="0" fontId="74" fillId="0" borderId="0" xfId="20" applyFont="1"/>
    <xf numFmtId="0" fontId="73" fillId="0" borderId="0" xfId="20" applyFont="1"/>
    <xf numFmtId="0" fontId="80" fillId="0" borderId="2" xfId="20" applyFont="1" applyBorder="1" applyAlignment="1">
      <alignment horizontal="center" vertical="center" wrapText="1"/>
    </xf>
    <xf numFmtId="0" fontId="81" fillId="15" borderId="2" xfId="20" applyFont="1" applyFill="1" applyBorder="1" applyAlignment="1">
      <alignment horizontal="center" vertical="center" wrapText="1"/>
    </xf>
    <xf numFmtId="0" fontId="81" fillId="15" borderId="2" xfId="20" applyFont="1" applyFill="1" applyBorder="1" applyAlignment="1">
      <alignment horizontal="left" vertical="center" wrapText="1"/>
    </xf>
    <xf numFmtId="0" fontId="80" fillId="0" borderId="2" xfId="20" applyFont="1" applyBorder="1"/>
    <xf numFmtId="0" fontId="80" fillId="0" borderId="2" xfId="20" applyFont="1" applyBorder="1" applyAlignment="1">
      <alignment horizontal="center"/>
    </xf>
    <xf numFmtId="0" fontId="80" fillId="0" borderId="2" xfId="20" applyFont="1" applyBorder="1" applyAlignment="1">
      <alignment vertical="center" wrapText="1"/>
    </xf>
    <xf numFmtId="0" fontId="82" fillId="15" borderId="2" xfId="20" applyFont="1" applyFill="1" applyBorder="1" applyAlignment="1">
      <alignment horizontal="left" vertical="center" wrapText="1"/>
    </xf>
    <xf numFmtId="0" fontId="80" fillId="9" borderId="2" xfId="20" applyFont="1" applyFill="1" applyBorder="1" applyAlignment="1">
      <alignment horizontal="center"/>
    </xf>
    <xf numFmtId="0" fontId="83" fillId="9" borderId="2" xfId="20" applyFont="1" applyFill="1" applyBorder="1" applyAlignment="1">
      <alignment horizontal="center" vertical="center" wrapText="1"/>
    </xf>
    <xf numFmtId="0" fontId="80" fillId="9" borderId="2" xfId="20" applyFont="1" applyFill="1" applyBorder="1"/>
    <xf numFmtId="0" fontId="74" fillId="0" borderId="2" xfId="20" applyFont="1" applyBorder="1" applyAlignment="1">
      <alignment horizontal="center"/>
    </xf>
    <xf numFmtId="0" fontId="80" fillId="0" borderId="2" xfId="20" applyFont="1" applyBorder="1" applyAlignment="1">
      <alignment horizontal="left" vertical="center" wrapText="1"/>
    </xf>
    <xf numFmtId="0" fontId="74" fillId="0" borderId="2" xfId="20" applyFont="1" applyBorder="1" applyAlignment="1">
      <alignment horizontal="left" vertical="center" wrapText="1"/>
    </xf>
    <xf numFmtId="0" fontId="74" fillId="9" borderId="2" xfId="20" applyFont="1" applyFill="1" applyBorder="1" applyAlignment="1">
      <alignment horizontal="center"/>
    </xf>
    <xf numFmtId="0" fontId="31" fillId="2" borderId="2" xfId="0" applyFont="1" applyFill="1" applyBorder="1" applyAlignment="1">
      <alignment horizontal="left" indent="2"/>
    </xf>
    <xf numFmtId="0" fontId="10" fillId="3" borderId="8" xfId="0" applyFont="1" applyFill="1" applyBorder="1" applyAlignment="1">
      <alignment horizontal="center" wrapText="1"/>
    </xf>
    <xf numFmtId="0" fontId="5" fillId="2" borderId="2" xfId="0" applyFont="1" applyFill="1" applyBorder="1"/>
    <xf numFmtId="0" fontId="5" fillId="2" borderId="2" xfId="0" applyNumberFormat="1" applyFont="1" applyFill="1" applyBorder="1"/>
    <xf numFmtId="0" fontId="6" fillId="2" borderId="2" xfId="0" applyFont="1" applyFill="1" applyBorder="1" applyAlignment="1">
      <alignment wrapText="1"/>
    </xf>
    <xf numFmtId="0" fontId="6" fillId="2" borderId="2" xfId="0" applyFont="1" applyFill="1" applyBorder="1" applyAlignment="1"/>
    <xf numFmtId="0" fontId="6" fillId="2" borderId="2" xfId="0" applyNumberFormat="1" applyFont="1" applyFill="1" applyBorder="1" applyAlignment="1">
      <alignment horizontal="center"/>
    </xf>
    <xf numFmtId="49" fontId="6" fillId="2" borderId="2" xfId="0" applyNumberFormat="1" applyFont="1" applyFill="1" applyBorder="1" applyAlignment="1">
      <alignment horizontal="center"/>
    </xf>
    <xf numFmtId="0" fontId="11" fillId="2" borderId="2" xfId="0" applyNumberFormat="1" applyFont="1" applyFill="1" applyBorder="1"/>
    <xf numFmtId="2" fontId="6" fillId="2" borderId="2" xfId="0" applyNumberFormat="1" applyFont="1" applyFill="1" applyBorder="1" applyAlignment="1">
      <alignment horizontal="center"/>
    </xf>
    <xf numFmtId="0" fontId="26" fillId="0" borderId="2" xfId="0" applyFont="1" applyBorder="1" applyAlignment="1">
      <alignment horizontal="left" wrapText="1"/>
    </xf>
    <xf numFmtId="0" fontId="26" fillId="0" borderId="2" xfId="0" applyFont="1" applyBorder="1" applyAlignment="1">
      <alignment horizontal="left"/>
    </xf>
    <xf numFmtId="0" fontId="10" fillId="0" borderId="2" xfId="0" applyFont="1" applyBorder="1" applyAlignment="1">
      <alignment horizontal="left" wrapText="1"/>
    </xf>
    <xf numFmtId="49" fontId="36" fillId="0" borderId="2" xfId="0" applyNumberFormat="1" applyFont="1" applyFill="1" applyBorder="1" applyAlignment="1">
      <alignment horizontal="center" vertical="center" wrapText="1"/>
    </xf>
    <xf numFmtId="0" fontId="67" fillId="0" borderId="2" xfId="0" applyFont="1" applyBorder="1"/>
    <xf numFmtId="44" fontId="6" fillId="2" borderId="2" xfId="0" applyNumberFormat="1" applyFont="1" applyFill="1" applyBorder="1" applyAlignment="1">
      <alignment horizontal="center"/>
    </xf>
    <xf numFmtId="49" fontId="74" fillId="0" borderId="3" xfId="0" applyNumberFormat="1" applyFont="1" applyFill="1" applyBorder="1" applyAlignment="1">
      <alignment horizontal="center" vertical="top" wrapText="1"/>
    </xf>
    <xf numFmtId="49" fontId="74" fillId="0" borderId="7" xfId="0" applyNumberFormat="1" applyFont="1" applyFill="1" applyBorder="1" applyAlignment="1">
      <alignment horizontal="center" vertical="top" wrapText="1"/>
    </xf>
    <xf numFmtId="49" fontId="74" fillId="0" borderId="8" xfId="0" applyNumberFormat="1" applyFont="1" applyFill="1" applyBorder="1" applyAlignment="1">
      <alignment horizontal="center" vertical="top" wrapText="1"/>
    </xf>
    <xf numFmtId="0" fontId="73" fillId="0" borderId="3" xfId="0" applyFont="1" applyFill="1" applyBorder="1" applyAlignment="1">
      <alignment horizontal="center" vertical="top" wrapText="1"/>
    </xf>
    <xf numFmtId="0" fontId="73" fillId="0" borderId="8" xfId="0" applyFont="1" applyFill="1" applyBorder="1" applyAlignment="1">
      <alignment horizontal="center" vertical="top" wrapText="1"/>
    </xf>
    <xf numFmtId="0" fontId="10" fillId="0" borderId="3" xfId="0" applyFont="1" applyFill="1" applyBorder="1" applyAlignment="1">
      <alignment horizontal="center" wrapText="1"/>
    </xf>
    <xf numFmtId="0" fontId="10" fillId="0" borderId="8" xfId="0" applyFont="1" applyFill="1" applyBorder="1" applyAlignment="1">
      <alignment horizontal="center" wrapText="1"/>
    </xf>
    <xf numFmtId="0" fontId="73" fillId="0" borderId="7" xfId="0" applyFont="1" applyFill="1" applyBorder="1" applyAlignment="1">
      <alignment horizontal="center" vertical="top" wrapText="1"/>
    </xf>
    <xf numFmtId="0" fontId="10" fillId="0" borderId="3" xfId="0" applyFont="1" applyBorder="1" applyAlignment="1">
      <alignment horizontal="center" wrapText="1"/>
    </xf>
    <xf numFmtId="0" fontId="10" fillId="0" borderId="8" xfId="0" applyFont="1" applyBorder="1" applyAlignment="1">
      <alignment horizontal="center" wrapText="1"/>
    </xf>
    <xf numFmtId="0" fontId="7" fillId="2" borderId="1" xfId="0" applyFont="1" applyFill="1" applyBorder="1" applyAlignment="1">
      <alignment horizontal="center" wrapText="1"/>
    </xf>
    <xf numFmtId="0" fontId="73" fillId="0" borderId="2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wrapText="1"/>
    </xf>
    <xf numFmtId="0" fontId="76" fillId="0" borderId="0" xfId="0" applyFont="1" applyFill="1" applyAlignment="1">
      <alignment horizontal="left" vertical="center" wrapText="1"/>
    </xf>
    <xf numFmtId="0" fontId="73" fillId="0" borderId="34" xfId="0" applyFont="1" applyFill="1" applyBorder="1" applyAlignment="1">
      <alignment horizontal="center" vertical="top" wrapText="1"/>
    </xf>
    <xf numFmtId="0" fontId="73" fillId="0" borderId="31" xfId="0" applyFont="1" applyFill="1" applyBorder="1" applyAlignment="1">
      <alignment horizontal="center" vertical="top" wrapText="1"/>
    </xf>
    <xf numFmtId="0" fontId="10" fillId="0" borderId="34" xfId="0" applyFont="1" applyFill="1" applyBorder="1" applyAlignment="1">
      <alignment horizontal="center" wrapText="1"/>
    </xf>
    <xf numFmtId="0" fontId="10" fillId="0" borderId="39" xfId="0" applyFont="1" applyFill="1" applyBorder="1" applyAlignment="1">
      <alignment horizontal="center" wrapText="1"/>
    </xf>
    <xf numFmtId="0" fontId="10" fillId="0" borderId="4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73" fillId="0" borderId="0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wrapText="1"/>
    </xf>
    <xf numFmtId="0" fontId="5" fillId="9" borderId="0" xfId="0" applyFont="1" applyFill="1" applyBorder="1" applyAlignment="1">
      <alignment horizontal="center" wrapText="1"/>
    </xf>
    <xf numFmtId="0" fontId="79" fillId="7" borderId="0" xfId="0" applyFont="1" applyFill="1" applyAlignment="1">
      <alignment horizontal="center" wrapText="1"/>
    </xf>
    <xf numFmtId="0" fontId="11" fillId="0" borderId="29" xfId="0" applyFont="1" applyBorder="1" applyAlignment="1">
      <alignment horizontal="center" wrapText="1"/>
    </xf>
    <xf numFmtId="0" fontId="11" fillId="0" borderId="37" xfId="0" applyFont="1" applyBorder="1" applyAlignment="1">
      <alignment horizontal="center" wrapText="1"/>
    </xf>
    <xf numFmtId="0" fontId="11" fillId="0" borderId="38" xfId="0" applyFont="1" applyBorder="1" applyAlignment="1">
      <alignment horizontal="center" wrapText="1"/>
    </xf>
    <xf numFmtId="0" fontId="11" fillId="0" borderId="40" xfId="0" applyFont="1" applyBorder="1" applyAlignment="1">
      <alignment horizontal="center" wrapText="1"/>
    </xf>
    <xf numFmtId="0" fontId="10" fillId="0" borderId="4" xfId="0" applyFont="1" applyBorder="1" applyAlignment="1">
      <alignment horizontal="center" wrapText="1"/>
    </xf>
    <xf numFmtId="0" fontId="10" fillId="0" borderId="6" xfId="0" applyFont="1" applyBorder="1" applyAlignment="1">
      <alignment horizontal="center" wrapText="1"/>
    </xf>
    <xf numFmtId="0" fontId="41" fillId="0" borderId="0" xfId="0" applyFont="1" applyAlignment="1">
      <alignment horizontal="left" wrapText="1"/>
    </xf>
    <xf numFmtId="0" fontId="3" fillId="2" borderId="0" xfId="0" applyFont="1" applyFill="1" applyBorder="1" applyAlignment="1">
      <alignment horizontal="center" wrapText="1"/>
    </xf>
    <xf numFmtId="0" fontId="20" fillId="2" borderId="0" xfId="0" applyFont="1" applyFill="1" applyAlignment="1">
      <alignment horizontal="center"/>
    </xf>
    <xf numFmtId="0" fontId="21" fillId="2" borderId="0" xfId="0" applyFont="1" applyFill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3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wrapText="1"/>
    </xf>
    <xf numFmtId="0" fontId="9" fillId="0" borderId="41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9" fillId="2" borderId="0" xfId="0" applyFont="1" applyFill="1" applyAlignment="1">
      <alignment horizont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/>
    </xf>
    <xf numFmtId="0" fontId="5" fillId="0" borderId="37" xfId="0" applyFont="1" applyBorder="1" applyAlignment="1">
      <alignment horizontal="center"/>
    </xf>
    <xf numFmtId="0" fontId="9" fillId="0" borderId="10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wrapText="1"/>
    </xf>
    <xf numFmtId="0" fontId="9" fillId="0" borderId="29" xfId="0" applyFont="1" applyFill="1" applyBorder="1" applyAlignment="1">
      <alignment horizontal="center" wrapText="1"/>
    </xf>
    <xf numFmtId="0" fontId="9" fillId="0" borderId="36" xfId="0" applyFont="1" applyFill="1" applyBorder="1" applyAlignment="1">
      <alignment horizontal="center" wrapText="1"/>
    </xf>
    <xf numFmtId="0" fontId="9" fillId="0" borderId="37" xfId="0" applyFont="1" applyFill="1" applyBorder="1" applyAlignment="1">
      <alignment horizontal="center" wrapText="1"/>
    </xf>
    <xf numFmtId="0" fontId="72" fillId="2" borderId="36" xfId="0" applyFont="1" applyFill="1" applyBorder="1" applyAlignment="1">
      <alignment horizontal="center" wrapText="1"/>
    </xf>
    <xf numFmtId="0" fontId="72" fillId="2" borderId="37" xfId="0" applyFont="1" applyFill="1" applyBorder="1" applyAlignment="1">
      <alignment horizontal="center" wrapText="1"/>
    </xf>
    <xf numFmtId="0" fontId="9" fillId="2" borderId="0" xfId="0" applyFont="1" applyFill="1" applyBorder="1" applyAlignment="1">
      <alignment horizont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29" fillId="2" borderId="0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68" fillId="2" borderId="0" xfId="0" applyFont="1" applyFill="1" applyBorder="1" applyAlignment="1">
      <alignment horizontal="left" wrapText="1"/>
    </xf>
    <xf numFmtId="0" fontId="35" fillId="0" borderId="0" xfId="0" applyFont="1" applyAlignment="1">
      <alignment horizontal="center" wrapText="1"/>
    </xf>
    <xf numFmtId="0" fontId="31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 wrapText="1"/>
    </xf>
    <xf numFmtId="0" fontId="7" fillId="2" borderId="0" xfId="0" applyFont="1" applyFill="1" applyBorder="1" applyAlignment="1">
      <alignment horizontal="left" wrapText="1"/>
    </xf>
    <xf numFmtId="0" fontId="6" fillId="0" borderId="0" xfId="0" applyFont="1" applyAlignment="1">
      <alignment horizontal="left" wrapText="1"/>
    </xf>
    <xf numFmtId="0" fontId="3" fillId="0" borderId="0" xfId="0" applyFont="1" applyAlignment="1">
      <alignment horizontal="left" wrapText="1"/>
    </xf>
    <xf numFmtId="0" fontId="9" fillId="2" borderId="5" xfId="0" applyFont="1" applyFill="1" applyBorder="1" applyAlignment="1">
      <alignment horizontal="center" wrapText="1"/>
    </xf>
    <xf numFmtId="0" fontId="10" fillId="2" borderId="4" xfId="0" applyFont="1" applyFill="1" applyBorder="1" applyAlignment="1">
      <alignment horizontal="center" wrapText="1"/>
    </xf>
    <xf numFmtId="0" fontId="10" fillId="2" borderId="5" xfId="0" applyFont="1" applyFill="1" applyBorder="1" applyAlignment="1">
      <alignment horizontal="center" wrapText="1"/>
    </xf>
    <xf numFmtId="0" fontId="10" fillId="2" borderId="6" xfId="0" applyFont="1" applyFill="1" applyBorder="1" applyAlignment="1">
      <alignment horizontal="center" wrapText="1"/>
    </xf>
    <xf numFmtId="0" fontId="19" fillId="2" borderId="5" xfId="0" applyFont="1" applyFill="1" applyBorder="1" applyAlignment="1">
      <alignment horizontal="center"/>
    </xf>
    <xf numFmtId="0" fontId="19" fillId="2" borderId="6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6" fillId="2" borderId="5" xfId="0" applyFont="1" applyFill="1" applyBorder="1" applyAlignment="1">
      <alignment horizontal="center"/>
    </xf>
    <xf numFmtId="0" fontId="6" fillId="2" borderId="6" xfId="0" applyFont="1" applyFill="1" applyBorder="1" applyAlignment="1">
      <alignment horizontal="center"/>
    </xf>
    <xf numFmtId="0" fontId="10" fillId="2" borderId="3" xfId="0" applyFont="1" applyFill="1" applyBorder="1" applyAlignment="1">
      <alignment horizontal="center" wrapText="1"/>
    </xf>
    <xf numFmtId="0" fontId="10" fillId="2" borderId="8" xfId="0" applyFont="1" applyFill="1" applyBorder="1" applyAlignment="1">
      <alignment horizontal="center" wrapText="1"/>
    </xf>
    <xf numFmtId="0" fontId="9" fillId="2" borderId="4" xfId="0" applyFont="1" applyFill="1" applyBorder="1" applyAlignment="1">
      <alignment horizontal="center" wrapText="1"/>
    </xf>
    <xf numFmtId="0" fontId="9" fillId="2" borderId="6" xfId="0" applyFont="1" applyFill="1" applyBorder="1" applyAlignment="1">
      <alignment horizontal="center" wrapText="1"/>
    </xf>
    <xf numFmtId="0" fontId="19" fillId="2" borderId="4" xfId="0" applyFont="1" applyFill="1" applyBorder="1" applyAlignment="1">
      <alignment horizontal="center"/>
    </xf>
    <xf numFmtId="0" fontId="0" fillId="0" borderId="5" xfId="0" applyBorder="1"/>
    <xf numFmtId="0" fontId="5" fillId="2" borderId="3" xfId="0" applyFont="1" applyFill="1" applyBorder="1" applyAlignment="1">
      <alignment horizontal="center" wrapText="1"/>
    </xf>
    <xf numFmtId="0" fontId="0" fillId="0" borderId="8" xfId="0" applyBorder="1"/>
    <xf numFmtId="0" fontId="19" fillId="2" borderId="4" xfId="0" applyFont="1" applyFill="1" applyBorder="1" applyAlignment="1">
      <alignment horizontal="center" wrapText="1"/>
    </xf>
    <xf numFmtId="0" fontId="19" fillId="2" borderId="5" xfId="0" applyFont="1" applyFill="1" applyBorder="1" applyAlignment="1">
      <alignment horizontal="center" wrapText="1"/>
    </xf>
    <xf numFmtId="0" fontId="19" fillId="2" borderId="6" xfId="0" applyFont="1" applyFill="1" applyBorder="1" applyAlignment="1">
      <alignment horizontal="center" wrapText="1"/>
    </xf>
    <xf numFmtId="0" fontId="5" fillId="2" borderId="8" xfId="0" applyFont="1" applyFill="1" applyBorder="1" applyAlignment="1">
      <alignment horizontal="center" wrapText="1"/>
    </xf>
    <xf numFmtId="0" fontId="0" fillId="0" borderId="6" xfId="0" applyBorder="1"/>
    <xf numFmtId="0" fontId="19" fillId="2" borderId="28" xfId="0" applyFont="1" applyFill="1" applyBorder="1" applyAlignment="1">
      <alignment horizontal="center" wrapText="1"/>
    </xf>
    <xf numFmtId="0" fontId="19" fillId="2" borderId="33" xfId="0" applyFont="1" applyFill="1" applyBorder="1" applyAlignment="1">
      <alignment horizontal="center" wrapText="1"/>
    </xf>
    <xf numFmtId="0" fontId="19" fillId="2" borderId="34" xfId="0" applyFont="1" applyFill="1" applyBorder="1" applyAlignment="1">
      <alignment horizontal="center" wrapText="1"/>
    </xf>
    <xf numFmtId="0" fontId="19" fillId="2" borderId="28" xfId="0" applyFont="1" applyFill="1" applyBorder="1" applyAlignment="1">
      <alignment horizontal="center"/>
    </xf>
    <xf numFmtId="0" fontId="19" fillId="2" borderId="33" xfId="0" applyFont="1" applyFill="1" applyBorder="1" applyAlignment="1">
      <alignment horizontal="center"/>
    </xf>
    <xf numFmtId="0" fontId="19" fillId="2" borderId="34" xfId="0" applyFont="1" applyFill="1" applyBorder="1" applyAlignment="1">
      <alignment horizontal="center"/>
    </xf>
    <xf numFmtId="0" fontId="19" fillId="2" borderId="3" xfId="0" applyFont="1" applyFill="1" applyBorder="1" applyAlignment="1">
      <alignment horizontal="center"/>
    </xf>
    <xf numFmtId="0" fontId="84" fillId="0" borderId="0" xfId="20" applyFont="1" applyAlignment="1">
      <alignment horizontal="center" vertical="center" wrapText="1"/>
    </xf>
  </cellXfs>
  <cellStyles count="47">
    <cellStyle name="Comma 10" xfId="1"/>
    <cellStyle name="Comma 2" xfId="2"/>
    <cellStyle name="Comma 2 2" xfId="3"/>
    <cellStyle name="Comma 2 3" xfId="4"/>
    <cellStyle name="Comma 2 4" xfId="5"/>
    <cellStyle name="Comma 3" xfId="6"/>
    <cellStyle name="Comma 3 2" xfId="7"/>
    <cellStyle name="Comma 3 3" xfId="8"/>
    <cellStyle name="Comma 4" xfId="9"/>
    <cellStyle name="Comma 5" xfId="10"/>
    <cellStyle name="Comma 6" xfId="11"/>
    <cellStyle name="Comma 6 2" xfId="12"/>
    <cellStyle name="Comma 7" xfId="13"/>
    <cellStyle name="Comma 7 2" xfId="14"/>
    <cellStyle name="Comma 7 3" xfId="15"/>
    <cellStyle name="Comma 8" xfId="16"/>
    <cellStyle name="Comma 9" xfId="17"/>
    <cellStyle name="Normal" xfId="0" builtinId="0"/>
    <cellStyle name="Normal 10" xfId="18"/>
    <cellStyle name="Normal 11" xfId="19"/>
    <cellStyle name="Normal 12" xfId="20"/>
    <cellStyle name="Normal 2" xfId="21"/>
    <cellStyle name="Normal 2 2" xfId="22"/>
    <cellStyle name="Normal 2 3" xfId="23"/>
    <cellStyle name="Normal 3" xfId="24"/>
    <cellStyle name="Normal 3 2" xfId="25"/>
    <cellStyle name="Normal 4" xfId="26"/>
    <cellStyle name="Normal 5" xfId="27"/>
    <cellStyle name="Normal 6" xfId="28"/>
    <cellStyle name="Normal 6 2" xfId="29"/>
    <cellStyle name="Normal 7" xfId="30"/>
    <cellStyle name="Normal 8" xfId="31"/>
    <cellStyle name="Normal 9" xfId="32"/>
    <cellStyle name="Style 1" xfId="33"/>
    <cellStyle name="Style 1 2" xfId="34"/>
    <cellStyle name="Style 1 3" xfId="35"/>
    <cellStyle name="Style 1 4" xfId="36"/>
    <cellStyle name="Обычный 2" xfId="37"/>
    <cellStyle name="Обычный 3" xfId="38"/>
    <cellStyle name="Стиль 1" xfId="39"/>
    <cellStyle name="Стиль 1 2" xfId="40"/>
    <cellStyle name="Стиль 1 2 2" xfId="41"/>
    <cellStyle name="Финансовый 2" xfId="42"/>
    <cellStyle name="Финансовый 2 2" xfId="43"/>
    <cellStyle name="Финансовый 3" xfId="44"/>
    <cellStyle name="Финансовый 3 2" xfId="45"/>
    <cellStyle name="Финансовый 4" xfId="46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.bin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4.bin"/><Relationship Id="rId2" Type="http://schemas.openxmlformats.org/officeDocument/2006/relationships/printerSettings" Target="../printerSettings/printerSettings13.bin"/><Relationship Id="rId1" Type="http://schemas.openxmlformats.org/officeDocument/2006/relationships/printerSettings" Target="../printerSettings/printerSettings12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7.bin"/><Relationship Id="rId2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5.bin"/><Relationship Id="rId1" Type="http://schemas.openxmlformats.org/officeDocument/2006/relationships/printerSettings" Target="../printerSettings/printerSettings2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"/>
  <sheetViews>
    <sheetView topLeftCell="D4" workbookViewId="0">
      <selection activeCell="K19" sqref="K19"/>
    </sheetView>
  </sheetViews>
  <sheetFormatPr defaultRowHeight="13.5" x14ac:dyDescent="0.25"/>
  <cols>
    <col min="1" max="3" width="7.28515625" style="21" customWidth="1"/>
    <col min="4" max="4" width="9.140625" style="21"/>
    <col min="5" max="5" width="12.28515625" style="21" customWidth="1"/>
    <col min="6" max="6" width="45.140625" style="21" customWidth="1"/>
    <col min="7" max="10" width="12.85546875" style="20" customWidth="1"/>
    <col min="11" max="11" width="12.85546875" style="21" customWidth="1"/>
    <col min="12" max="16384" width="9.140625" style="21"/>
  </cols>
  <sheetData>
    <row r="1" spans="1:14" s="33" customFormat="1" ht="23.25" customHeight="1" x14ac:dyDescent="0.3">
      <c r="G1" s="2"/>
      <c r="H1" s="3" t="s">
        <v>27</v>
      </c>
      <c r="I1" s="3"/>
      <c r="J1" s="32"/>
    </row>
    <row r="2" spans="1:14" s="33" customFormat="1" x14ac:dyDescent="0.25">
      <c r="G2" s="3" t="s">
        <v>28</v>
      </c>
      <c r="H2" s="3"/>
      <c r="I2" s="3"/>
      <c r="J2" s="32"/>
    </row>
    <row r="3" spans="1:14" s="33" customFormat="1" ht="27" customHeight="1" thickBot="1" x14ac:dyDescent="0.3">
      <c r="A3" s="714" t="s">
        <v>553</v>
      </c>
      <c r="B3" s="714"/>
      <c r="C3" s="714"/>
      <c r="D3" s="714"/>
      <c r="E3" s="714"/>
      <c r="F3" s="714"/>
      <c r="G3" s="714"/>
      <c r="H3" s="3"/>
      <c r="I3" s="3"/>
      <c r="J3" s="32"/>
    </row>
    <row r="4" spans="1:14" s="33" customFormat="1" ht="14.25" x14ac:dyDescent="0.25">
      <c r="A4" s="716" t="s">
        <v>29</v>
      </c>
      <c r="B4" s="716"/>
      <c r="C4" s="716"/>
      <c r="D4" s="716"/>
      <c r="G4" s="25"/>
      <c r="H4" s="3"/>
      <c r="I4" s="3"/>
      <c r="J4" s="32"/>
    </row>
    <row r="5" spans="1:14" s="33" customFormat="1" x14ac:dyDescent="0.25">
      <c r="G5" s="10"/>
      <c r="H5" s="10"/>
      <c r="I5" s="10"/>
      <c r="J5" s="32"/>
    </row>
    <row r="6" spans="1:14" s="33" customFormat="1" ht="13.7" customHeight="1" x14ac:dyDescent="0.25">
      <c r="G6" s="9"/>
      <c r="H6" s="10"/>
      <c r="I6" s="10"/>
      <c r="J6" s="527"/>
    </row>
    <row r="7" spans="1:14" s="308" customFormat="1" ht="13.7" customHeight="1" x14ac:dyDescent="0.25">
      <c r="A7" s="715" t="s">
        <v>461</v>
      </c>
      <c r="B7" s="715" t="s">
        <v>462</v>
      </c>
      <c r="C7" s="715" t="s">
        <v>463</v>
      </c>
      <c r="D7" s="715" t="s">
        <v>464</v>
      </c>
      <c r="E7" s="715"/>
      <c r="F7" s="715" t="s">
        <v>499</v>
      </c>
      <c r="G7" s="712" t="s">
        <v>824</v>
      </c>
      <c r="H7" s="712" t="s">
        <v>825</v>
      </c>
      <c r="I7" s="712" t="s">
        <v>469</v>
      </c>
      <c r="J7" s="709" t="s">
        <v>470</v>
      </c>
      <c r="K7" s="709" t="s">
        <v>837</v>
      </c>
      <c r="L7" s="307"/>
      <c r="M7" s="307"/>
      <c r="N7" s="307"/>
    </row>
    <row r="8" spans="1:14" s="308" customFormat="1" ht="26.25" customHeight="1" x14ac:dyDescent="0.25">
      <c r="A8" s="715"/>
      <c r="B8" s="715"/>
      <c r="C8" s="715"/>
      <c r="D8" s="602" t="s">
        <v>465</v>
      </c>
      <c r="E8" s="602" t="s">
        <v>466</v>
      </c>
      <c r="F8" s="715"/>
      <c r="G8" s="713"/>
      <c r="H8" s="713"/>
      <c r="I8" s="713"/>
      <c r="J8" s="710"/>
      <c r="K8" s="710"/>
      <c r="L8" s="307"/>
      <c r="M8" s="307"/>
      <c r="N8" s="307"/>
    </row>
    <row r="9" spans="1:14" s="308" customFormat="1" ht="12.75" x14ac:dyDescent="0.25">
      <c r="A9" s="605">
        <v>1</v>
      </c>
      <c r="B9" s="605">
        <v>2</v>
      </c>
      <c r="C9" s="605">
        <v>3</v>
      </c>
      <c r="D9" s="605">
        <v>4</v>
      </c>
      <c r="E9" s="605">
        <v>5</v>
      </c>
      <c r="F9" s="605">
        <v>6</v>
      </c>
      <c r="G9" s="605">
        <v>7</v>
      </c>
      <c r="H9" s="605">
        <v>8</v>
      </c>
      <c r="I9" s="605">
        <v>9</v>
      </c>
      <c r="J9" s="605">
        <v>10</v>
      </c>
      <c r="K9" s="605">
        <v>11</v>
      </c>
      <c r="L9" s="307"/>
      <c r="M9" s="307"/>
      <c r="N9" s="307"/>
    </row>
    <row r="10" spans="1:14" ht="16.5" x14ac:dyDescent="0.25">
      <c r="A10" s="603">
        <v>3</v>
      </c>
      <c r="B10" s="603">
        <v>3</v>
      </c>
      <c r="C10" s="603">
        <v>1</v>
      </c>
      <c r="D10" s="602"/>
      <c r="E10" s="602"/>
      <c r="F10" s="604" t="s">
        <v>467</v>
      </c>
      <c r="G10" s="27"/>
      <c r="H10" s="27"/>
      <c r="I10" s="27"/>
      <c r="J10" s="310"/>
      <c r="K10" s="311"/>
    </row>
    <row r="11" spans="1:14" ht="24.75" customHeight="1" x14ac:dyDescent="0.25">
      <c r="A11" s="704"/>
      <c r="B11" s="704"/>
      <c r="C11" s="704"/>
      <c r="D11" s="704" t="s">
        <v>818</v>
      </c>
      <c r="E11" s="707"/>
      <c r="F11" s="616" t="s">
        <v>819</v>
      </c>
      <c r="G11" s="19"/>
      <c r="H11" s="19"/>
      <c r="I11" s="19"/>
      <c r="J11" s="19"/>
      <c r="K11" s="19"/>
    </row>
    <row r="12" spans="1:14" ht="31.5" customHeight="1" x14ac:dyDescent="0.25">
      <c r="A12" s="705"/>
      <c r="B12" s="705"/>
      <c r="C12" s="705"/>
      <c r="D12" s="705"/>
      <c r="E12" s="711"/>
      <c r="F12" s="321" t="s">
        <v>468</v>
      </c>
      <c r="G12" s="19">
        <f>+G15+G17+G19+G21</f>
        <v>682404.4099999998</v>
      </c>
      <c r="H12" s="19">
        <f>+H15+H17+H19+H21</f>
        <v>721247.20000000007</v>
      </c>
      <c r="I12" s="19">
        <f>+I15+I17+I19+I21</f>
        <v>689392.2</v>
      </c>
      <c r="J12" s="19">
        <f>+J15+J17+J19+J21</f>
        <v>692913.4</v>
      </c>
      <c r="K12" s="19">
        <f>+K15+K17+K19+K21</f>
        <v>693847.70000000007</v>
      </c>
    </row>
    <row r="13" spans="1:14" ht="24" customHeight="1" x14ac:dyDescent="0.25">
      <c r="A13" s="705"/>
      <c r="B13" s="705"/>
      <c r="C13" s="705"/>
      <c r="D13" s="705"/>
      <c r="E13" s="708"/>
      <c r="F13" s="617" t="s">
        <v>467</v>
      </c>
      <c r="G13" s="19"/>
      <c r="H13" s="19"/>
      <c r="I13" s="19"/>
      <c r="J13" s="19"/>
      <c r="K13" s="19"/>
    </row>
    <row r="14" spans="1:14" ht="31.5" customHeight="1" x14ac:dyDescent="0.25">
      <c r="A14" s="705"/>
      <c r="B14" s="705"/>
      <c r="C14" s="705"/>
      <c r="D14" s="705"/>
      <c r="E14" s="707">
        <v>11001</v>
      </c>
      <c r="F14" s="616" t="s">
        <v>820</v>
      </c>
      <c r="G14" s="19"/>
      <c r="H14" s="19"/>
      <c r="I14" s="19"/>
      <c r="J14" s="19"/>
      <c r="K14" s="19"/>
    </row>
    <row r="15" spans="1:14" ht="31.5" customHeight="1" x14ac:dyDescent="0.25">
      <c r="A15" s="705"/>
      <c r="B15" s="705"/>
      <c r="C15" s="705"/>
      <c r="D15" s="705"/>
      <c r="E15" s="708"/>
      <c r="F15" s="321" t="s">
        <v>478</v>
      </c>
      <c r="G15" s="19">
        <f>+'2-ԸՆԴԱՄԵՆԸ ԾԱԽՍԵՐ'!E16</f>
        <v>664612.5299999998</v>
      </c>
      <c r="H15" s="19">
        <f>+'2-ԸՆԴԱՄԵՆԸ ԾԱԽՍԵՐ'!F16</f>
        <v>707105.10000000009</v>
      </c>
      <c r="I15" s="19">
        <f>+'2-ԸՆԴԱՄԵՆԸ ԾԱԽՍԵՐ'!G16</f>
        <v>675874.7</v>
      </c>
      <c r="J15" s="19">
        <f>+'2-ԸՆԴԱՄԵՆԸ ԾԱԽՍԵՐ'!K16</f>
        <v>676326.9</v>
      </c>
      <c r="K15" s="19">
        <f>+'2-ԸՆԴԱՄԵՆԸ ԾԱԽՍԵՐ'!L16</f>
        <v>680242.8</v>
      </c>
    </row>
    <row r="16" spans="1:14" ht="31.5" customHeight="1" x14ac:dyDescent="0.25">
      <c r="A16" s="705"/>
      <c r="B16" s="705"/>
      <c r="C16" s="705"/>
      <c r="D16" s="705"/>
      <c r="E16" s="707">
        <v>11002</v>
      </c>
      <c r="F16" s="616" t="s">
        <v>823</v>
      </c>
      <c r="G16" s="19"/>
      <c r="H16" s="19"/>
      <c r="I16" s="19"/>
      <c r="J16" s="19"/>
      <c r="K16" s="19"/>
    </row>
    <row r="17" spans="1:11" ht="31.5" customHeight="1" x14ac:dyDescent="0.25">
      <c r="A17" s="705"/>
      <c r="B17" s="705"/>
      <c r="C17" s="705"/>
      <c r="D17" s="705"/>
      <c r="E17" s="708"/>
      <c r="F17" s="321" t="s">
        <v>478</v>
      </c>
      <c r="G17" s="19">
        <v>12142.4</v>
      </c>
      <c r="H17" s="19">
        <v>14142.1</v>
      </c>
      <c r="I17" s="19">
        <v>13517.5</v>
      </c>
      <c r="J17" s="19">
        <v>13586.5</v>
      </c>
      <c r="K17" s="19">
        <v>13604.9</v>
      </c>
    </row>
    <row r="18" spans="1:11" ht="31.5" customHeight="1" x14ac:dyDescent="0.25">
      <c r="A18" s="705"/>
      <c r="B18" s="705"/>
      <c r="C18" s="705"/>
      <c r="D18" s="705"/>
      <c r="E18" s="707">
        <v>31002</v>
      </c>
      <c r="F18" s="616" t="s">
        <v>821</v>
      </c>
      <c r="G18" s="19"/>
      <c r="H18" s="19"/>
      <c r="I18" s="19"/>
      <c r="J18" s="19"/>
      <c r="K18" s="19"/>
    </row>
    <row r="19" spans="1:11" ht="47.25" customHeight="1" x14ac:dyDescent="0.25">
      <c r="A19" s="705"/>
      <c r="B19" s="705"/>
      <c r="C19" s="705"/>
      <c r="D19" s="705"/>
      <c r="E19" s="708"/>
      <c r="F19" s="321" t="s">
        <v>479</v>
      </c>
      <c r="G19" s="19">
        <f>+'2-ԸՆԴԱՄԵՆԸ ԾԱԽՍԵՐ'!E83</f>
        <v>0</v>
      </c>
      <c r="H19" s="19">
        <f>+'2-ԸՆԴԱՄԵՆԸ ԾԱԽՍԵՐ'!F83</f>
        <v>0</v>
      </c>
      <c r="I19" s="19">
        <f>+'2-ԸՆԴԱՄԵՆԸ ԾԱԽՍԵՐ'!G83</f>
        <v>0</v>
      </c>
      <c r="J19" s="19">
        <f>+'2-ԸՆԴԱՄԵՆԸ ԾԱԽՍԵՐ'!K83</f>
        <v>0</v>
      </c>
      <c r="K19" s="19">
        <f>+'2-ԸՆԴԱՄԵՆԸ ԾԱԽՍԵՐ'!L83</f>
        <v>0</v>
      </c>
    </row>
    <row r="20" spans="1:11" ht="31.5" customHeight="1" x14ac:dyDescent="0.25">
      <c r="A20" s="705"/>
      <c r="B20" s="705"/>
      <c r="C20" s="705"/>
      <c r="D20" s="705"/>
      <c r="E20" s="707">
        <v>31001</v>
      </c>
      <c r="F20" s="616" t="s">
        <v>822</v>
      </c>
      <c r="G20" s="19"/>
      <c r="H20" s="19"/>
      <c r="I20" s="19"/>
      <c r="J20" s="19"/>
      <c r="K20" s="19"/>
    </row>
    <row r="21" spans="1:11" ht="47.25" customHeight="1" x14ac:dyDescent="0.25">
      <c r="A21" s="706"/>
      <c r="B21" s="706"/>
      <c r="C21" s="706"/>
      <c r="D21" s="706"/>
      <c r="E21" s="708"/>
      <c r="F21" s="321" t="s">
        <v>479</v>
      </c>
      <c r="G21" s="19">
        <f>+'2-ԸՆԴԱՄԵՆԸ ԾԱԽՍԵՐ'!E84</f>
        <v>5649.48</v>
      </c>
      <c r="H21" s="19">
        <f>+'2-ԸՆԴԱՄԵՆԸ ԾԱԽՍԵՐ'!F84</f>
        <v>0</v>
      </c>
      <c r="I21" s="19">
        <f>+'2-ԸՆԴԱՄԵՆԸ ԾԱԽՍԵՐ'!G84</f>
        <v>0</v>
      </c>
      <c r="J21" s="19">
        <f>+'2-ԸՆԴԱՄԵՆԸ ԾԱԽՍԵՐ'!K84</f>
        <v>3000</v>
      </c>
      <c r="K21" s="19">
        <f>+'2-ԸՆԴԱՄԵՆԸ ԾԱԽՍԵՐ'!L84</f>
        <v>0</v>
      </c>
    </row>
  </sheetData>
  <mergeCells count="21">
    <mergeCell ref="A3:G3"/>
    <mergeCell ref="F7:F8"/>
    <mergeCell ref="A4:D4"/>
    <mergeCell ref="D7:E7"/>
    <mergeCell ref="B7:B8"/>
    <mergeCell ref="C7:C8"/>
    <mergeCell ref="A7:A8"/>
    <mergeCell ref="J7:J8"/>
    <mergeCell ref="E11:E13"/>
    <mergeCell ref="E14:E15"/>
    <mergeCell ref="E20:E21"/>
    <mergeCell ref="K7:K8"/>
    <mergeCell ref="H7:H8"/>
    <mergeCell ref="I7:I8"/>
    <mergeCell ref="G7:G8"/>
    <mergeCell ref="A11:A21"/>
    <mergeCell ref="B11:B21"/>
    <mergeCell ref="C11:C21"/>
    <mergeCell ref="D11:D21"/>
    <mergeCell ref="E16:E17"/>
    <mergeCell ref="E18:E19"/>
  </mergeCells>
  <pageMargins left="0.17" right="0.17" top="1" bottom="1" header="0.26" footer="0.5"/>
  <pageSetup paperSize="9" scale="95" orientation="landscape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6"/>
  <sheetViews>
    <sheetView tabSelected="1" topLeftCell="E19" workbookViewId="0">
      <selection activeCell="J6" sqref="J6"/>
    </sheetView>
  </sheetViews>
  <sheetFormatPr defaultRowHeight="13.5" x14ac:dyDescent="0.25"/>
  <cols>
    <col min="1" max="1" width="9.140625" style="21"/>
    <col min="2" max="2" width="11.42578125" style="21" customWidth="1"/>
    <col min="3" max="3" width="6.7109375" style="16" customWidth="1"/>
    <col min="4" max="4" width="45.5703125" style="228" customWidth="1"/>
    <col min="5" max="5" width="11.7109375" style="4" customWidth="1"/>
    <col min="6" max="6" width="10.5703125" style="4" customWidth="1"/>
    <col min="7" max="7" width="10" style="4" customWidth="1"/>
    <col min="8" max="8" width="12.5703125" style="4" customWidth="1"/>
    <col min="9" max="9" width="13.85546875" style="4" customWidth="1"/>
    <col min="10" max="10" width="28.5703125" style="4" customWidth="1"/>
    <col min="11" max="12" width="11.140625" style="4" customWidth="1"/>
    <col min="13" max="13" width="9.28515625" style="4" customWidth="1"/>
    <col min="14" max="16384" width="9.140625" style="5"/>
  </cols>
  <sheetData>
    <row r="1" spans="1:13" ht="21.75" customHeight="1" x14ac:dyDescent="0.25">
      <c r="A1" s="33"/>
      <c r="B1" s="33"/>
      <c r="J1" s="41" t="s">
        <v>34</v>
      </c>
    </row>
    <row r="2" spans="1:13" s="33" customFormat="1" ht="25.5" customHeight="1" thickBot="1" x14ac:dyDescent="0.3">
      <c r="A2" s="725" t="s">
        <v>816</v>
      </c>
      <c r="B2" s="725"/>
      <c r="C2" s="725"/>
      <c r="D2" s="725"/>
      <c r="E2" s="725"/>
      <c r="F2" s="725"/>
      <c r="G2" s="725"/>
      <c r="H2" s="725"/>
      <c r="I2" s="25"/>
      <c r="J2" s="41" t="s">
        <v>28</v>
      </c>
      <c r="K2" s="9"/>
      <c r="L2" s="32"/>
      <c r="M2" s="32"/>
    </row>
    <row r="3" spans="1:13" s="613" customFormat="1" ht="16.5" x14ac:dyDescent="0.25">
      <c r="A3" s="642" t="s">
        <v>461</v>
      </c>
      <c r="B3" s="642">
        <v>3</v>
      </c>
      <c r="C3" s="611"/>
      <c r="D3" s="717"/>
      <c r="E3" s="717"/>
      <c r="F3" s="717"/>
      <c r="G3" s="717"/>
      <c r="H3" s="717"/>
      <c r="I3" s="717"/>
      <c r="J3" s="612"/>
      <c r="K3" s="614"/>
      <c r="L3" s="614"/>
    </row>
    <row r="4" spans="1:13" s="613" customFormat="1" ht="16.5" x14ac:dyDescent="0.25">
      <c r="A4" s="289" t="s">
        <v>462</v>
      </c>
      <c r="B4" s="289">
        <v>3</v>
      </c>
      <c r="C4" s="611"/>
      <c r="D4" s="619"/>
      <c r="E4" s="619"/>
      <c r="F4" s="619"/>
      <c r="G4" s="619"/>
      <c r="H4" s="619"/>
      <c r="I4" s="619"/>
      <c r="J4" s="612"/>
      <c r="K4" s="614"/>
      <c r="L4" s="614"/>
    </row>
    <row r="5" spans="1:13" s="33" customFormat="1" ht="14.25" x14ac:dyDescent="0.25">
      <c r="A5" s="289" t="s">
        <v>463</v>
      </c>
      <c r="B5" s="289">
        <v>1</v>
      </c>
      <c r="C5" s="51"/>
      <c r="D5" s="6"/>
      <c r="E5" s="25"/>
      <c r="F5" s="25"/>
      <c r="G5" s="25"/>
      <c r="H5" s="25"/>
      <c r="I5" s="25"/>
      <c r="J5" s="25"/>
      <c r="K5" s="9"/>
      <c r="L5" s="9"/>
      <c r="M5" s="32"/>
    </row>
    <row r="6" spans="1:13" s="16" customFormat="1" x14ac:dyDescent="0.25">
      <c r="A6" s="724"/>
      <c r="B6" s="724"/>
      <c r="C6" s="330"/>
      <c r="D6" s="375"/>
      <c r="E6" s="9"/>
      <c r="F6" s="9"/>
      <c r="H6" s="527" t="s">
        <v>390</v>
      </c>
      <c r="I6" s="526"/>
      <c r="K6" s="9"/>
      <c r="L6" s="9"/>
      <c r="M6" s="15"/>
    </row>
    <row r="7" spans="1:13" s="16" customFormat="1" x14ac:dyDescent="0.25">
      <c r="A7" s="715" t="s">
        <v>464</v>
      </c>
      <c r="B7" s="715"/>
      <c r="C7" s="722"/>
      <c r="D7" s="723"/>
      <c r="E7" s="55" t="s">
        <v>361</v>
      </c>
      <c r="F7" s="55" t="s">
        <v>399</v>
      </c>
      <c r="G7" s="57" t="s">
        <v>435</v>
      </c>
      <c r="H7" s="65"/>
      <c r="I7" s="65"/>
      <c r="J7" s="14"/>
      <c r="K7" s="720" t="s">
        <v>444</v>
      </c>
      <c r="L7" s="709" t="s">
        <v>833</v>
      </c>
      <c r="M7" s="15"/>
    </row>
    <row r="8" spans="1:13" s="16" customFormat="1" ht="63.75" x14ac:dyDescent="0.25">
      <c r="A8" s="625" t="s">
        <v>465</v>
      </c>
      <c r="B8" s="625" t="s">
        <v>466</v>
      </c>
      <c r="C8" s="568" t="s">
        <v>35</v>
      </c>
      <c r="D8" s="568" t="s">
        <v>409</v>
      </c>
      <c r="E8" s="14" t="s">
        <v>411</v>
      </c>
      <c r="F8" s="69" t="s">
        <v>30</v>
      </c>
      <c r="G8" s="14" t="s">
        <v>31</v>
      </c>
      <c r="H8" s="14" t="s">
        <v>834</v>
      </c>
      <c r="I8" s="14" t="s">
        <v>835</v>
      </c>
      <c r="J8" s="14" t="s">
        <v>298</v>
      </c>
      <c r="K8" s="721"/>
      <c r="L8" s="710"/>
      <c r="M8" s="15"/>
    </row>
    <row r="9" spans="1:13" s="314" customFormat="1" x14ac:dyDescent="0.2">
      <c r="A9" s="636">
        <v>1</v>
      </c>
      <c r="B9" s="636">
        <v>2</v>
      </c>
      <c r="C9" s="605">
        <v>3</v>
      </c>
      <c r="D9" s="605">
        <v>4</v>
      </c>
      <c r="E9" s="605">
        <v>5</v>
      </c>
      <c r="F9" s="605">
        <v>6</v>
      </c>
      <c r="G9" s="605">
        <v>7</v>
      </c>
      <c r="H9" s="605">
        <v>8</v>
      </c>
      <c r="I9" s="605">
        <v>9</v>
      </c>
      <c r="J9" s="605">
        <v>10</v>
      </c>
      <c r="K9" s="605">
        <v>11</v>
      </c>
      <c r="L9" s="605">
        <v>12</v>
      </c>
    </row>
    <row r="10" spans="1:13" s="187" customFormat="1" ht="14.25" customHeight="1" x14ac:dyDescent="0.2">
      <c r="A10" s="704" t="s">
        <v>818</v>
      </c>
      <c r="B10" s="718">
        <v>11001</v>
      </c>
      <c r="C10" s="626"/>
      <c r="D10" s="321" t="s">
        <v>296</v>
      </c>
      <c r="E10" s="313">
        <v>114</v>
      </c>
      <c r="F10" s="313">
        <v>114</v>
      </c>
      <c r="G10" s="313">
        <v>109</v>
      </c>
      <c r="H10" s="313">
        <f>+G10-F10</f>
        <v>-5</v>
      </c>
      <c r="I10" s="313">
        <f t="shared" ref="I10:I41" si="0">G10-E10</f>
        <v>-5</v>
      </c>
      <c r="J10" s="313" t="s">
        <v>855</v>
      </c>
      <c r="K10" s="313"/>
      <c r="L10" s="313"/>
    </row>
    <row r="11" spans="1:13" s="187" customFormat="1" ht="13.5" customHeight="1" x14ac:dyDescent="0.2">
      <c r="A11" s="705"/>
      <c r="B11" s="719"/>
      <c r="C11" s="627"/>
      <c r="D11" s="322"/>
      <c r="E11" s="176"/>
      <c r="F11" s="176"/>
      <c r="G11" s="176"/>
      <c r="H11" s="176">
        <f t="shared" ref="H11:H73" si="1">+G11-F11</f>
        <v>0</v>
      </c>
      <c r="I11" s="176">
        <f t="shared" si="0"/>
        <v>0</v>
      </c>
      <c r="J11" s="176"/>
      <c r="K11" s="176"/>
      <c r="L11" s="176"/>
    </row>
    <row r="12" spans="1:13" s="187" customFormat="1" ht="14.25" customHeight="1" x14ac:dyDescent="0.2">
      <c r="A12" s="705"/>
      <c r="B12" s="719"/>
      <c r="C12" s="627"/>
      <c r="D12" s="323" t="s">
        <v>32</v>
      </c>
      <c r="E12" s="176">
        <v>18</v>
      </c>
      <c r="F12" s="176">
        <v>13</v>
      </c>
      <c r="G12" s="176">
        <v>13</v>
      </c>
      <c r="H12" s="176">
        <f t="shared" si="1"/>
        <v>0</v>
      </c>
      <c r="I12" s="176">
        <f t="shared" si="0"/>
        <v>-5</v>
      </c>
      <c r="J12" s="176" t="s">
        <v>815</v>
      </c>
      <c r="K12" s="176">
        <v>13</v>
      </c>
      <c r="L12" s="176">
        <v>13</v>
      </c>
    </row>
    <row r="13" spans="1:13" s="316" customFormat="1" ht="14.25" customHeight="1" x14ac:dyDescent="0.2">
      <c r="A13" s="705"/>
      <c r="B13" s="719"/>
      <c r="C13" s="627"/>
      <c r="D13" s="322"/>
      <c r="E13" s="176"/>
      <c r="F13" s="176"/>
      <c r="G13" s="176"/>
      <c r="H13" s="176">
        <f t="shared" si="1"/>
        <v>0</v>
      </c>
      <c r="I13" s="176">
        <f t="shared" si="0"/>
        <v>0</v>
      </c>
      <c r="J13" s="176"/>
      <c r="K13" s="176"/>
      <c r="L13" s="176"/>
    </row>
    <row r="14" spans="1:13" s="314" customFormat="1" ht="14.25" customHeight="1" x14ac:dyDescent="0.25">
      <c r="A14" s="705"/>
      <c r="B14" s="719"/>
      <c r="C14" s="628"/>
      <c r="D14" s="331" t="s">
        <v>33</v>
      </c>
      <c r="E14" s="315">
        <f>+E16+E81</f>
        <v>670262.00999999978</v>
      </c>
      <c r="F14" s="315">
        <f>+F16+F81</f>
        <v>707105.10000000009</v>
      </c>
      <c r="G14" s="315">
        <f>+G16+G81</f>
        <v>675874.7</v>
      </c>
      <c r="H14" s="315">
        <f t="shared" si="1"/>
        <v>-31230.40000000014</v>
      </c>
      <c r="I14" s="315">
        <f t="shared" si="0"/>
        <v>5612.690000000177</v>
      </c>
      <c r="J14" s="315"/>
      <c r="K14" s="315">
        <f>+K16+K81</f>
        <v>679326.9</v>
      </c>
      <c r="L14" s="315">
        <f>+L16+L81</f>
        <v>680242.8</v>
      </c>
    </row>
    <row r="15" spans="1:13" s="314" customFormat="1" ht="14.25" customHeight="1" x14ac:dyDescent="0.25">
      <c r="A15" s="705"/>
      <c r="B15" s="719"/>
      <c r="C15" s="629"/>
      <c r="D15" s="17" t="s">
        <v>410</v>
      </c>
      <c r="E15" s="176"/>
      <c r="F15" s="176"/>
      <c r="G15" s="176"/>
      <c r="H15" s="315"/>
      <c r="I15" s="315"/>
      <c r="J15" s="176"/>
      <c r="K15" s="176"/>
      <c r="L15" s="176"/>
    </row>
    <row r="16" spans="1:13" s="314" customFormat="1" ht="14.25" customHeight="1" x14ac:dyDescent="0.2">
      <c r="A16" s="705"/>
      <c r="B16" s="719"/>
      <c r="C16" s="630"/>
      <c r="D16" s="324" t="s">
        <v>36</v>
      </c>
      <c r="E16" s="315">
        <f>E18+SUM(E24:E79)-E24-E29-E37-E51-E55-E72</f>
        <v>664612.5299999998</v>
      </c>
      <c r="F16" s="315">
        <f t="shared" ref="F16:L16" si="2">F18+SUM(F24:F79)-F24-F29-F37-F51-F55-F72</f>
        <v>707105.10000000009</v>
      </c>
      <c r="G16" s="315">
        <f t="shared" si="2"/>
        <v>675874.7</v>
      </c>
      <c r="H16" s="315">
        <f>+G16-F16</f>
        <v>-31230.40000000014</v>
      </c>
      <c r="I16" s="315">
        <f>G16-E16</f>
        <v>11262.170000000158</v>
      </c>
      <c r="J16" s="315"/>
      <c r="K16" s="315">
        <f t="shared" si="2"/>
        <v>676326.9</v>
      </c>
      <c r="L16" s="315">
        <f t="shared" si="2"/>
        <v>680242.8</v>
      </c>
    </row>
    <row r="17" spans="1:14" s="314" customFormat="1" ht="13.5" customHeight="1" x14ac:dyDescent="0.2">
      <c r="A17" s="705"/>
      <c r="B17" s="719"/>
      <c r="C17" s="626"/>
      <c r="D17" s="322" t="s">
        <v>72</v>
      </c>
      <c r="E17" s="313"/>
      <c r="F17" s="313"/>
      <c r="G17" s="176"/>
      <c r="H17" s="176">
        <f t="shared" si="1"/>
        <v>0</v>
      </c>
      <c r="I17" s="313">
        <f t="shared" si="0"/>
        <v>0</v>
      </c>
      <c r="J17" s="313"/>
      <c r="K17" s="313"/>
      <c r="L17" s="313"/>
    </row>
    <row r="18" spans="1:14" s="314" customFormat="1" ht="14.25" x14ac:dyDescent="0.2">
      <c r="A18" s="705"/>
      <c r="B18" s="719"/>
      <c r="C18" s="631"/>
      <c r="D18" s="570" t="s">
        <v>501</v>
      </c>
      <c r="E18" s="571">
        <f>SUM(E20:E22)</f>
        <v>597012.24</v>
      </c>
      <c r="F18" s="571">
        <f>SUM(F20:F22)</f>
        <v>631844.20000000007</v>
      </c>
      <c r="G18" s="571">
        <f>SUM(G20:G22)</f>
        <v>603613.79999999993</v>
      </c>
      <c r="H18" s="571">
        <f t="shared" si="1"/>
        <v>-28230.40000000014</v>
      </c>
      <c r="I18" s="571">
        <f t="shared" si="0"/>
        <v>6601.5599999999395</v>
      </c>
      <c r="J18" s="571" t="s">
        <v>812</v>
      </c>
      <c r="K18" s="571">
        <f>SUM(K20:K22)</f>
        <v>605801.5</v>
      </c>
      <c r="L18" s="571">
        <f>SUM(L20:L22)</f>
        <v>609717.4</v>
      </c>
    </row>
    <row r="19" spans="1:14" s="314" customFormat="1" x14ac:dyDescent="0.25">
      <c r="A19" s="639"/>
      <c r="B19" s="637"/>
      <c r="C19" s="626"/>
      <c r="D19" s="322" t="s">
        <v>72</v>
      </c>
      <c r="E19" s="313"/>
      <c r="F19" s="313"/>
      <c r="G19" s="176"/>
      <c r="H19" s="176">
        <f t="shared" si="1"/>
        <v>0</v>
      </c>
      <c r="I19" s="313">
        <f t="shared" si="0"/>
        <v>0</v>
      </c>
      <c r="J19" s="313"/>
      <c r="K19" s="313"/>
      <c r="L19" s="313"/>
    </row>
    <row r="20" spans="1:14" s="314" customFormat="1" ht="28.5" x14ac:dyDescent="0.25">
      <c r="A20" s="639"/>
      <c r="B20" s="637"/>
      <c r="C20" s="632" t="s">
        <v>288</v>
      </c>
      <c r="D20" s="325" t="s">
        <v>37</v>
      </c>
      <c r="E20" s="313">
        <v>474246.61</v>
      </c>
      <c r="F20" s="313">
        <v>491434.4</v>
      </c>
      <c r="G20" s="313">
        <v>472783.2</v>
      </c>
      <c r="H20" s="313">
        <f t="shared" si="1"/>
        <v>-18651.200000000012</v>
      </c>
      <c r="I20" s="313">
        <f t="shared" si="0"/>
        <v>-1463.4099999999744</v>
      </c>
      <c r="J20" s="313"/>
      <c r="K20" s="313">
        <v>475866.2</v>
      </c>
      <c r="L20" s="313">
        <v>478434.5</v>
      </c>
      <c r="N20" s="317"/>
    </row>
    <row r="21" spans="1:14" s="317" customFormat="1" ht="28.5" x14ac:dyDescent="0.25">
      <c r="A21" s="639"/>
      <c r="B21" s="637"/>
      <c r="C21" s="632" t="s">
        <v>289</v>
      </c>
      <c r="D21" s="326" t="s">
        <v>38</v>
      </c>
      <c r="E21" s="313">
        <v>99830.43</v>
      </c>
      <c r="F21" s="313">
        <v>117198.5</v>
      </c>
      <c r="G21" s="313">
        <v>112058.4</v>
      </c>
      <c r="H21" s="313">
        <f t="shared" si="1"/>
        <v>-5140.1000000000058</v>
      </c>
      <c r="I21" s="313">
        <f t="shared" si="0"/>
        <v>12227.970000000001</v>
      </c>
      <c r="J21" s="313"/>
      <c r="K21" s="313">
        <v>110945.9</v>
      </c>
      <c r="L21" s="313">
        <v>112085.3</v>
      </c>
    </row>
    <row r="22" spans="1:14" s="317" customFormat="1" ht="28.5" x14ac:dyDescent="0.25">
      <c r="A22" s="639"/>
      <c r="B22" s="637"/>
      <c r="C22" s="632" t="s">
        <v>290</v>
      </c>
      <c r="D22" s="326" t="s">
        <v>39</v>
      </c>
      <c r="E22" s="313">
        <v>22935.200000000001</v>
      </c>
      <c r="F22" s="313">
        <v>23211.3</v>
      </c>
      <c r="G22" s="313">
        <v>18772.2</v>
      </c>
      <c r="H22" s="313">
        <f t="shared" si="1"/>
        <v>-4439.0999999999985</v>
      </c>
      <c r="I22" s="313">
        <f t="shared" si="0"/>
        <v>-4163</v>
      </c>
      <c r="J22" s="313"/>
      <c r="K22" s="313">
        <v>18989.400000000001</v>
      </c>
      <c r="L22" s="313">
        <v>19197.599999999999</v>
      </c>
    </row>
    <row r="23" spans="1:14" s="317" customFormat="1" ht="14.25" x14ac:dyDescent="0.25">
      <c r="A23" s="639"/>
      <c r="B23" s="637"/>
      <c r="C23" s="633"/>
      <c r="D23" s="572"/>
      <c r="E23" s="573"/>
      <c r="F23" s="573"/>
      <c r="G23" s="573"/>
      <c r="H23" s="573">
        <f t="shared" si="1"/>
        <v>0</v>
      </c>
      <c r="I23" s="573">
        <f t="shared" si="0"/>
        <v>0</v>
      </c>
      <c r="J23" s="573"/>
      <c r="K23" s="573"/>
      <c r="L23" s="573"/>
    </row>
    <row r="24" spans="1:14" s="317" customFormat="1" ht="14.25" x14ac:dyDescent="0.25">
      <c r="A24" s="639"/>
      <c r="B24" s="637"/>
      <c r="C24" s="634">
        <v>4212</v>
      </c>
      <c r="D24" s="570" t="s">
        <v>40</v>
      </c>
      <c r="E24" s="571">
        <f t="shared" ref="E24:L24" si="3">E26+E27+E28</f>
        <v>8962.27</v>
      </c>
      <c r="F24" s="571">
        <f t="shared" si="3"/>
        <v>10235.1</v>
      </c>
      <c r="G24" s="571">
        <f t="shared" si="3"/>
        <v>10235.1</v>
      </c>
      <c r="H24" s="571">
        <f t="shared" si="1"/>
        <v>0</v>
      </c>
      <c r="I24" s="571">
        <f t="shared" si="0"/>
        <v>1272.83</v>
      </c>
      <c r="J24" s="571"/>
      <c r="K24" s="571">
        <f t="shared" si="3"/>
        <v>10235.1</v>
      </c>
      <c r="L24" s="571">
        <f t="shared" si="3"/>
        <v>10235.1</v>
      </c>
    </row>
    <row r="25" spans="1:14" s="317" customFormat="1" x14ac:dyDescent="0.25">
      <c r="A25" s="639"/>
      <c r="B25" s="637"/>
      <c r="C25" s="632"/>
      <c r="D25" s="322" t="s">
        <v>72</v>
      </c>
      <c r="E25" s="332"/>
      <c r="F25" s="332"/>
      <c r="G25" s="332"/>
      <c r="H25" s="332">
        <f t="shared" si="1"/>
        <v>0</v>
      </c>
      <c r="I25" s="332">
        <f t="shared" si="0"/>
        <v>0</v>
      </c>
      <c r="J25" s="332"/>
      <c r="K25" s="332"/>
      <c r="L25" s="332"/>
    </row>
    <row r="26" spans="1:14" s="317" customFormat="1" x14ac:dyDescent="0.25">
      <c r="A26" s="639"/>
      <c r="B26" s="637"/>
      <c r="C26" s="632"/>
      <c r="D26" s="322" t="s">
        <v>40</v>
      </c>
      <c r="E26" s="332">
        <v>4836.3</v>
      </c>
      <c r="F26" s="332">
        <v>5764.5</v>
      </c>
      <c r="G26" s="332">
        <v>5764.5</v>
      </c>
      <c r="H26" s="332">
        <f t="shared" si="1"/>
        <v>0</v>
      </c>
      <c r="I26" s="332">
        <f t="shared" si="0"/>
        <v>928.19999999999982</v>
      </c>
      <c r="J26" s="332"/>
      <c r="K26" s="332">
        <v>5764.5</v>
      </c>
      <c r="L26" s="332">
        <v>5764.5</v>
      </c>
    </row>
    <row r="27" spans="1:14" s="317" customFormat="1" x14ac:dyDescent="0.25">
      <c r="A27" s="639"/>
      <c r="B27" s="637"/>
      <c r="C27" s="632"/>
      <c r="D27" s="322" t="s">
        <v>297</v>
      </c>
      <c r="E27" s="332"/>
      <c r="F27" s="332"/>
      <c r="G27" s="332"/>
      <c r="H27" s="332">
        <f t="shared" si="1"/>
        <v>0</v>
      </c>
      <c r="I27" s="332">
        <f t="shared" si="0"/>
        <v>0</v>
      </c>
      <c r="J27" s="332"/>
      <c r="K27" s="332"/>
      <c r="L27" s="332"/>
    </row>
    <row r="28" spans="1:14" s="317" customFormat="1" x14ac:dyDescent="0.25">
      <c r="A28" s="639"/>
      <c r="B28" s="637"/>
      <c r="C28" s="632"/>
      <c r="D28" s="322" t="s">
        <v>412</v>
      </c>
      <c r="E28" s="332">
        <v>4125.97</v>
      </c>
      <c r="F28" s="332">
        <v>4470.6000000000004</v>
      </c>
      <c r="G28" s="332">
        <v>4470.6000000000004</v>
      </c>
      <c r="H28" s="332">
        <f t="shared" si="1"/>
        <v>0</v>
      </c>
      <c r="I28" s="332">
        <f t="shared" si="0"/>
        <v>344.63000000000011</v>
      </c>
      <c r="J28" s="332"/>
      <c r="K28" s="332">
        <v>4470.6000000000004</v>
      </c>
      <c r="L28" s="332">
        <v>4470.6000000000004</v>
      </c>
    </row>
    <row r="29" spans="1:14" s="317" customFormat="1" ht="14.25" x14ac:dyDescent="0.25">
      <c r="A29" s="639"/>
      <c r="B29" s="637"/>
      <c r="C29" s="634">
        <v>4213</v>
      </c>
      <c r="D29" s="570" t="s">
        <v>41</v>
      </c>
      <c r="E29" s="571">
        <f t="shared" ref="E29:L29" si="4">E31+E32</f>
        <v>598.55999999999995</v>
      </c>
      <c r="F29" s="571">
        <f t="shared" si="4"/>
        <v>1596</v>
      </c>
      <c r="G29" s="571">
        <f t="shared" si="4"/>
        <v>1596</v>
      </c>
      <c r="H29" s="571">
        <f t="shared" si="1"/>
        <v>0</v>
      </c>
      <c r="I29" s="571">
        <f t="shared" si="0"/>
        <v>997.44</v>
      </c>
      <c r="J29" s="571"/>
      <c r="K29" s="571">
        <f t="shared" si="4"/>
        <v>1596</v>
      </c>
      <c r="L29" s="571">
        <f t="shared" si="4"/>
        <v>1596</v>
      </c>
    </row>
    <row r="30" spans="1:14" s="317" customFormat="1" x14ac:dyDescent="0.25">
      <c r="A30" s="639"/>
      <c r="B30" s="637"/>
      <c r="C30" s="632"/>
      <c r="D30" s="322" t="s">
        <v>72</v>
      </c>
      <c r="E30" s="332"/>
      <c r="F30" s="332"/>
      <c r="G30" s="332"/>
      <c r="H30" s="332">
        <f t="shared" si="1"/>
        <v>0</v>
      </c>
      <c r="I30" s="332">
        <f t="shared" si="0"/>
        <v>0</v>
      </c>
      <c r="J30" s="332"/>
      <c r="K30" s="332"/>
      <c r="L30" s="332"/>
    </row>
    <row r="31" spans="1:14" s="317" customFormat="1" ht="27" x14ac:dyDescent="0.25">
      <c r="A31" s="639"/>
      <c r="B31" s="637"/>
      <c r="C31" s="632"/>
      <c r="D31" s="328" t="s">
        <v>42</v>
      </c>
      <c r="E31" s="332">
        <v>502.56</v>
      </c>
      <c r="F31" s="332">
        <v>1500</v>
      </c>
      <c r="G31" s="332">
        <v>1500</v>
      </c>
      <c r="H31" s="332">
        <f t="shared" si="1"/>
        <v>0</v>
      </c>
      <c r="I31" s="332">
        <f t="shared" si="0"/>
        <v>997.44</v>
      </c>
      <c r="J31" s="332"/>
      <c r="K31" s="332">
        <v>1500</v>
      </c>
      <c r="L31" s="332">
        <v>1500</v>
      </c>
    </row>
    <row r="32" spans="1:14" s="317" customFormat="1" ht="27" x14ac:dyDescent="0.25">
      <c r="A32" s="639"/>
      <c r="B32" s="637"/>
      <c r="C32" s="632"/>
      <c r="D32" s="328" t="s">
        <v>291</v>
      </c>
      <c r="E32" s="332">
        <v>96</v>
      </c>
      <c r="F32" s="332">
        <v>96</v>
      </c>
      <c r="G32" s="332">
        <v>96</v>
      </c>
      <c r="H32" s="332">
        <f t="shared" si="1"/>
        <v>0</v>
      </c>
      <c r="I32" s="332">
        <f t="shared" si="0"/>
        <v>0</v>
      </c>
      <c r="J32" s="332"/>
      <c r="K32" s="332">
        <v>96</v>
      </c>
      <c r="L32" s="332">
        <v>96</v>
      </c>
    </row>
    <row r="33" spans="1:14" s="317" customFormat="1" ht="14.25" x14ac:dyDescent="0.25">
      <c r="A33" s="639"/>
      <c r="B33" s="637"/>
      <c r="C33" s="632">
        <v>4214</v>
      </c>
      <c r="D33" s="327" t="s">
        <v>43</v>
      </c>
      <c r="E33" s="332">
        <v>3004.3</v>
      </c>
      <c r="F33" s="332">
        <v>5556.9</v>
      </c>
      <c r="G33" s="332">
        <v>5556.9</v>
      </c>
      <c r="H33" s="332">
        <f t="shared" si="1"/>
        <v>0</v>
      </c>
      <c r="I33" s="332">
        <f t="shared" si="0"/>
        <v>2552.5999999999995</v>
      </c>
      <c r="J33" s="332"/>
      <c r="K33" s="332">
        <v>4561.8999999999996</v>
      </c>
      <c r="L33" s="332">
        <v>4561.8999999999996</v>
      </c>
      <c r="N33" s="314"/>
    </row>
    <row r="34" spans="1:14" s="314" customFormat="1" ht="23.25" customHeight="1" x14ac:dyDescent="0.25">
      <c r="A34" s="639"/>
      <c r="B34" s="637"/>
      <c r="C34" s="632">
        <v>4215</v>
      </c>
      <c r="D34" s="327" t="s">
        <v>44</v>
      </c>
      <c r="E34" s="332">
        <v>590</v>
      </c>
      <c r="F34" s="332">
        <v>650</v>
      </c>
      <c r="G34" s="332">
        <v>650</v>
      </c>
      <c r="H34" s="332">
        <f t="shared" si="1"/>
        <v>0</v>
      </c>
      <c r="I34" s="332">
        <f t="shared" si="0"/>
        <v>60</v>
      </c>
      <c r="J34" s="332" t="s">
        <v>812</v>
      </c>
      <c r="K34" s="332">
        <v>650</v>
      </c>
      <c r="L34" s="332">
        <v>650</v>
      </c>
      <c r="N34" s="187"/>
    </row>
    <row r="35" spans="1:14" s="187" customFormat="1" ht="14.25" x14ac:dyDescent="0.25">
      <c r="A35" s="639"/>
      <c r="B35" s="637"/>
      <c r="C35" s="632">
        <v>4216</v>
      </c>
      <c r="D35" s="327" t="s">
        <v>45</v>
      </c>
      <c r="E35" s="332"/>
      <c r="F35" s="332"/>
      <c r="G35" s="332"/>
      <c r="H35" s="332">
        <f t="shared" si="1"/>
        <v>0</v>
      </c>
      <c r="I35" s="332">
        <f t="shared" si="0"/>
        <v>0</v>
      </c>
      <c r="J35" s="332"/>
      <c r="K35" s="332"/>
      <c r="L35" s="332"/>
    </row>
    <row r="36" spans="1:14" s="187" customFormat="1" ht="14.25" x14ac:dyDescent="0.25">
      <c r="A36" s="639"/>
      <c r="B36" s="637"/>
      <c r="C36" s="632">
        <v>4217</v>
      </c>
      <c r="D36" s="327" t="s">
        <v>46</v>
      </c>
      <c r="E36" s="332"/>
      <c r="F36" s="332"/>
      <c r="G36" s="332"/>
      <c r="H36" s="332">
        <f t="shared" si="1"/>
        <v>0</v>
      </c>
      <c r="I36" s="332">
        <f t="shared" si="0"/>
        <v>0</v>
      </c>
      <c r="J36" s="332"/>
      <c r="K36" s="332"/>
      <c r="L36" s="332"/>
    </row>
    <row r="37" spans="1:14" s="187" customFormat="1" ht="14.25" x14ac:dyDescent="0.25">
      <c r="A37" s="639"/>
      <c r="B37" s="637"/>
      <c r="C37" s="634"/>
      <c r="D37" s="570" t="s">
        <v>438</v>
      </c>
      <c r="E37" s="571">
        <f t="shared" ref="E37:L37" si="5">E39+E40</f>
        <v>6683.06</v>
      </c>
      <c r="F37" s="571">
        <f t="shared" si="5"/>
        <v>12000</v>
      </c>
      <c r="G37" s="571">
        <f t="shared" si="5"/>
        <v>12000</v>
      </c>
      <c r="H37" s="571">
        <f t="shared" si="1"/>
        <v>0</v>
      </c>
      <c r="I37" s="571">
        <f t="shared" si="0"/>
        <v>5316.94</v>
      </c>
      <c r="J37" s="571"/>
      <c r="K37" s="571">
        <f t="shared" si="5"/>
        <v>12000</v>
      </c>
      <c r="L37" s="571">
        <f t="shared" si="5"/>
        <v>12000</v>
      </c>
    </row>
    <row r="38" spans="1:14" s="187" customFormat="1" x14ac:dyDescent="0.25">
      <c r="A38" s="639"/>
      <c r="B38" s="637"/>
      <c r="C38" s="632"/>
      <c r="D38" s="322" t="s">
        <v>72</v>
      </c>
      <c r="E38" s="176"/>
      <c r="F38" s="176"/>
      <c r="G38" s="176"/>
      <c r="H38" s="176">
        <f t="shared" si="1"/>
        <v>0</v>
      </c>
      <c r="I38" s="176">
        <f t="shared" si="0"/>
        <v>0</v>
      </c>
      <c r="J38" s="176"/>
      <c r="K38" s="176"/>
      <c r="L38" s="176"/>
    </row>
    <row r="39" spans="1:14" s="187" customFormat="1" x14ac:dyDescent="0.25">
      <c r="A39" s="639"/>
      <c r="B39" s="637"/>
      <c r="C39" s="632">
        <v>4221</v>
      </c>
      <c r="D39" s="322" t="s">
        <v>47</v>
      </c>
      <c r="E39" s="176"/>
      <c r="F39" s="176"/>
      <c r="G39" s="176"/>
      <c r="H39" s="176">
        <f t="shared" si="1"/>
        <v>0</v>
      </c>
      <c r="I39" s="176">
        <f t="shared" si="0"/>
        <v>0</v>
      </c>
      <c r="J39" s="176"/>
      <c r="K39" s="176"/>
      <c r="L39" s="176"/>
    </row>
    <row r="40" spans="1:14" s="187" customFormat="1" x14ac:dyDescent="0.25">
      <c r="A40" s="639"/>
      <c r="B40" s="637"/>
      <c r="C40" s="632">
        <v>4222</v>
      </c>
      <c r="D40" s="322" t="s">
        <v>48</v>
      </c>
      <c r="E40" s="176">
        <v>6683.06</v>
      </c>
      <c r="F40" s="176">
        <v>12000</v>
      </c>
      <c r="G40" s="176">
        <v>12000</v>
      </c>
      <c r="H40" s="176">
        <f t="shared" si="1"/>
        <v>0</v>
      </c>
      <c r="I40" s="176">
        <f t="shared" si="0"/>
        <v>5316.94</v>
      </c>
      <c r="J40" s="176"/>
      <c r="K40" s="176">
        <v>12000</v>
      </c>
      <c r="L40" s="176">
        <v>12000</v>
      </c>
      <c r="N40" s="317"/>
    </row>
    <row r="41" spans="1:14" s="317" customFormat="1" ht="14.25" x14ac:dyDescent="0.25">
      <c r="A41" s="639"/>
      <c r="B41" s="637"/>
      <c r="C41" s="701">
        <v>4231</v>
      </c>
      <c r="D41" s="323" t="s">
        <v>49</v>
      </c>
      <c r="E41" s="176"/>
      <c r="F41" s="176">
        <v>300</v>
      </c>
      <c r="G41" s="176">
        <v>300</v>
      </c>
      <c r="H41" s="176">
        <f t="shared" si="1"/>
        <v>0</v>
      </c>
      <c r="I41" s="176">
        <f t="shared" si="0"/>
        <v>300</v>
      </c>
      <c r="J41" s="176"/>
      <c r="K41" s="176">
        <v>300</v>
      </c>
      <c r="L41" s="176">
        <v>300</v>
      </c>
    </row>
    <row r="42" spans="1:14" s="317" customFormat="1" ht="16.5" x14ac:dyDescent="0.3">
      <c r="A42" s="639"/>
      <c r="B42" s="637"/>
      <c r="C42" s="632">
        <v>4232</v>
      </c>
      <c r="D42" s="323" t="s">
        <v>50</v>
      </c>
      <c r="E42" s="176">
        <v>1010</v>
      </c>
      <c r="F42" s="176">
        <v>1020</v>
      </c>
      <c r="G42" s="176">
        <v>1020</v>
      </c>
      <c r="H42" s="176">
        <f t="shared" si="1"/>
        <v>0</v>
      </c>
      <c r="I42" s="176">
        <f t="shared" ref="I42:I73" si="6">G42-E42</f>
        <v>10</v>
      </c>
      <c r="J42" s="606"/>
      <c r="K42" s="176">
        <v>1020</v>
      </c>
      <c r="L42" s="176">
        <v>1020</v>
      </c>
    </row>
    <row r="43" spans="1:14" s="317" customFormat="1" ht="28.5" x14ac:dyDescent="0.3">
      <c r="A43" s="639"/>
      <c r="B43" s="637"/>
      <c r="C43" s="632">
        <v>4233</v>
      </c>
      <c r="D43" s="323" t="s">
        <v>401</v>
      </c>
      <c r="E43" s="176"/>
      <c r="F43" s="176"/>
      <c r="G43" s="176"/>
      <c r="H43" s="176">
        <f t="shared" si="1"/>
        <v>0</v>
      </c>
      <c r="I43" s="176">
        <f t="shared" si="6"/>
        <v>0</v>
      </c>
      <c r="J43" s="606"/>
      <c r="K43" s="176"/>
      <c r="L43" s="176"/>
    </row>
    <row r="44" spans="1:14" s="317" customFormat="1" ht="14.25" x14ac:dyDescent="0.25">
      <c r="A44" s="639"/>
      <c r="B44" s="637"/>
      <c r="C44" s="632">
        <v>4234</v>
      </c>
      <c r="D44" s="323" t="s">
        <v>51</v>
      </c>
      <c r="E44" s="332">
        <v>2049</v>
      </c>
      <c r="F44" s="332">
        <v>2160.4</v>
      </c>
      <c r="G44" s="332">
        <v>2160.4</v>
      </c>
      <c r="H44" s="332">
        <f t="shared" si="1"/>
        <v>0</v>
      </c>
      <c r="I44" s="332">
        <f t="shared" si="6"/>
        <v>111.40000000000009</v>
      </c>
      <c r="J44" s="332"/>
      <c r="K44" s="332">
        <v>2160.4</v>
      </c>
      <c r="L44" s="332">
        <v>2160.4</v>
      </c>
      <c r="N44" s="314"/>
    </row>
    <row r="45" spans="1:14" s="314" customFormat="1" ht="14.25" x14ac:dyDescent="0.25">
      <c r="A45" s="639"/>
      <c r="B45" s="637"/>
      <c r="C45" s="632">
        <v>4235</v>
      </c>
      <c r="D45" s="323" t="s">
        <v>52</v>
      </c>
      <c r="E45" s="332"/>
      <c r="F45" s="332"/>
      <c r="G45" s="332"/>
      <c r="H45" s="332">
        <f t="shared" si="1"/>
        <v>0</v>
      </c>
      <c r="I45" s="332">
        <f>G45-E45</f>
        <v>0</v>
      </c>
      <c r="J45" s="332"/>
      <c r="K45" s="332"/>
      <c r="L45" s="332"/>
      <c r="N45" s="317"/>
    </row>
    <row r="46" spans="1:14" s="317" customFormat="1" ht="28.5" x14ac:dyDescent="0.25">
      <c r="A46" s="639"/>
      <c r="B46" s="637"/>
      <c r="C46" s="632">
        <v>4236</v>
      </c>
      <c r="D46" s="323" t="s">
        <v>53</v>
      </c>
      <c r="E46" s="332"/>
      <c r="F46" s="332"/>
      <c r="G46" s="332"/>
      <c r="H46" s="332">
        <f t="shared" si="1"/>
        <v>0</v>
      </c>
      <c r="I46" s="332">
        <f t="shared" si="6"/>
        <v>0</v>
      </c>
      <c r="J46" s="332"/>
      <c r="K46" s="332"/>
      <c r="L46" s="332"/>
      <c r="N46" s="314"/>
    </row>
    <row r="47" spans="1:14" s="314" customFormat="1" ht="14.25" x14ac:dyDescent="0.25">
      <c r="A47" s="639"/>
      <c r="B47" s="637"/>
      <c r="C47" s="632">
        <v>4237</v>
      </c>
      <c r="D47" s="323" t="s">
        <v>54</v>
      </c>
      <c r="E47" s="332">
        <v>15064.08</v>
      </c>
      <c r="F47" s="332">
        <v>15790</v>
      </c>
      <c r="G47" s="332">
        <v>15790</v>
      </c>
      <c r="H47" s="332">
        <f t="shared" si="1"/>
        <v>0</v>
      </c>
      <c r="I47" s="332">
        <f t="shared" si="6"/>
        <v>725.92000000000007</v>
      </c>
      <c r="J47" s="332"/>
      <c r="K47" s="332">
        <v>15000</v>
      </c>
      <c r="L47" s="332">
        <v>15000</v>
      </c>
    </row>
    <row r="48" spans="1:14" s="314" customFormat="1" ht="14.25" x14ac:dyDescent="0.25">
      <c r="A48" s="639"/>
      <c r="B48" s="637"/>
      <c r="C48" s="632">
        <v>4239</v>
      </c>
      <c r="D48" s="321" t="s">
        <v>55</v>
      </c>
      <c r="E48" s="313"/>
      <c r="F48" s="313"/>
      <c r="G48" s="313"/>
      <c r="H48" s="313">
        <f t="shared" si="1"/>
        <v>0</v>
      </c>
      <c r="I48" s="313">
        <f t="shared" si="6"/>
        <v>0</v>
      </c>
      <c r="J48" s="313"/>
      <c r="K48" s="313"/>
      <c r="L48" s="313"/>
    </row>
    <row r="49" spans="1:14" s="314" customFormat="1" ht="14.25" x14ac:dyDescent="0.25">
      <c r="A49" s="639"/>
      <c r="B49" s="637"/>
      <c r="C49" s="632">
        <v>4241</v>
      </c>
      <c r="D49" s="323" t="s">
        <v>56</v>
      </c>
      <c r="E49" s="332">
        <v>137.04</v>
      </c>
      <c r="F49" s="332">
        <v>200</v>
      </c>
      <c r="G49" s="332">
        <v>200</v>
      </c>
      <c r="H49" s="332">
        <f t="shared" si="1"/>
        <v>0</v>
      </c>
      <c r="I49" s="332">
        <f t="shared" si="6"/>
        <v>62.960000000000008</v>
      </c>
      <c r="J49" s="332"/>
      <c r="K49" s="332">
        <v>200</v>
      </c>
      <c r="L49" s="332">
        <v>200</v>
      </c>
    </row>
    <row r="50" spans="1:14" s="314" customFormat="1" ht="28.5" x14ac:dyDescent="0.25">
      <c r="A50" s="639"/>
      <c r="B50" s="637"/>
      <c r="C50" s="632">
        <v>4251</v>
      </c>
      <c r="D50" s="321" t="s">
        <v>57</v>
      </c>
      <c r="E50" s="313">
        <v>8989.9599999999991</v>
      </c>
      <c r="F50" s="313">
        <v>6000</v>
      </c>
      <c r="G50" s="313">
        <v>3000</v>
      </c>
      <c r="H50" s="313">
        <f t="shared" si="1"/>
        <v>-3000</v>
      </c>
      <c r="I50" s="313">
        <f t="shared" si="6"/>
        <v>-5989.9599999999991</v>
      </c>
      <c r="J50" s="313" t="s">
        <v>836</v>
      </c>
      <c r="K50" s="313">
        <v>3000</v>
      </c>
      <c r="L50" s="313">
        <v>3000</v>
      </c>
    </row>
    <row r="51" spans="1:14" s="314" customFormat="1" ht="28.5" x14ac:dyDescent="0.25">
      <c r="A51" s="639"/>
      <c r="B51" s="637"/>
      <c r="C51" s="634">
        <v>4252</v>
      </c>
      <c r="D51" s="570" t="s">
        <v>58</v>
      </c>
      <c r="E51" s="571">
        <f t="shared" ref="E51:L51" si="7">E53+E54</f>
        <v>1754.17</v>
      </c>
      <c r="F51" s="571">
        <f t="shared" si="7"/>
        <v>1900</v>
      </c>
      <c r="G51" s="571">
        <f t="shared" si="7"/>
        <v>1900</v>
      </c>
      <c r="H51" s="571">
        <f t="shared" si="1"/>
        <v>0</v>
      </c>
      <c r="I51" s="571">
        <f t="shared" si="6"/>
        <v>145.82999999999993</v>
      </c>
      <c r="J51" s="571"/>
      <c r="K51" s="571">
        <f t="shared" si="7"/>
        <v>1900</v>
      </c>
      <c r="L51" s="571">
        <f t="shared" si="7"/>
        <v>1900</v>
      </c>
    </row>
    <row r="52" spans="1:14" s="314" customFormat="1" x14ac:dyDescent="0.25">
      <c r="A52" s="639"/>
      <c r="B52" s="637"/>
      <c r="C52" s="632"/>
      <c r="D52" s="322" t="s">
        <v>72</v>
      </c>
      <c r="E52" s="313"/>
      <c r="F52" s="313"/>
      <c r="G52" s="313"/>
      <c r="H52" s="313">
        <f t="shared" si="1"/>
        <v>0</v>
      </c>
      <c r="I52" s="313">
        <f t="shared" si="6"/>
        <v>0</v>
      </c>
      <c r="J52" s="313"/>
      <c r="K52" s="313"/>
      <c r="L52" s="313"/>
      <c r="N52" s="317"/>
    </row>
    <row r="53" spans="1:14" s="317" customFormat="1" ht="27" x14ac:dyDescent="0.25">
      <c r="A53" s="639"/>
      <c r="B53" s="637"/>
      <c r="C53" s="632"/>
      <c r="D53" s="329" t="s">
        <v>59</v>
      </c>
      <c r="E53" s="313">
        <v>510.48</v>
      </c>
      <c r="F53" s="313">
        <v>950</v>
      </c>
      <c r="G53" s="313">
        <v>950</v>
      </c>
      <c r="H53" s="313">
        <f t="shared" si="1"/>
        <v>0</v>
      </c>
      <c r="I53" s="313">
        <f t="shared" si="6"/>
        <v>439.52</v>
      </c>
      <c r="J53" s="313"/>
      <c r="K53" s="313">
        <v>950</v>
      </c>
      <c r="L53" s="313">
        <v>950</v>
      </c>
    </row>
    <row r="54" spans="1:14" s="317" customFormat="1" ht="27" x14ac:dyDescent="0.25">
      <c r="A54" s="639"/>
      <c r="B54" s="637"/>
      <c r="C54" s="632"/>
      <c r="D54" s="329" t="s">
        <v>60</v>
      </c>
      <c r="E54" s="313">
        <v>1243.69</v>
      </c>
      <c r="F54" s="313">
        <v>950</v>
      </c>
      <c r="G54" s="313">
        <v>950</v>
      </c>
      <c r="H54" s="313">
        <f t="shared" si="1"/>
        <v>0</v>
      </c>
      <c r="I54" s="313">
        <f t="shared" si="6"/>
        <v>-293.69000000000005</v>
      </c>
      <c r="J54" s="313"/>
      <c r="K54" s="313">
        <v>950</v>
      </c>
      <c r="L54" s="313">
        <v>950</v>
      </c>
    </row>
    <row r="55" spans="1:14" s="317" customFormat="1" ht="14.25" x14ac:dyDescent="0.25">
      <c r="A55" s="639"/>
      <c r="B55" s="637"/>
      <c r="C55" s="634">
        <v>4261</v>
      </c>
      <c r="D55" s="570" t="s">
        <v>61</v>
      </c>
      <c r="E55" s="571">
        <f t="shared" ref="E55:L55" si="8">E57+E58</f>
        <v>1548.23</v>
      </c>
      <c r="F55" s="571">
        <f t="shared" si="8"/>
        <v>1953.5</v>
      </c>
      <c r="G55" s="571">
        <f t="shared" si="8"/>
        <v>1953.5</v>
      </c>
      <c r="H55" s="571">
        <f t="shared" si="1"/>
        <v>0</v>
      </c>
      <c r="I55" s="571">
        <f t="shared" si="6"/>
        <v>405.27</v>
      </c>
      <c r="J55" s="571"/>
      <c r="K55" s="571">
        <f t="shared" si="8"/>
        <v>2000</v>
      </c>
      <c r="L55" s="571">
        <f t="shared" si="8"/>
        <v>2000</v>
      </c>
    </row>
    <row r="56" spans="1:14" s="317" customFormat="1" x14ac:dyDescent="0.25">
      <c r="A56" s="639"/>
      <c r="B56" s="637"/>
      <c r="C56" s="632"/>
      <c r="D56" s="322" t="s">
        <v>72</v>
      </c>
      <c r="E56" s="332"/>
      <c r="F56" s="332"/>
      <c r="G56" s="332"/>
      <c r="H56" s="332">
        <f t="shared" si="1"/>
        <v>0</v>
      </c>
      <c r="I56" s="332">
        <f t="shared" si="6"/>
        <v>0</v>
      </c>
      <c r="J56" s="332"/>
      <c r="K56" s="332"/>
      <c r="L56" s="332"/>
    </row>
    <row r="57" spans="1:14" s="317" customFormat="1" x14ac:dyDescent="0.25">
      <c r="A57" s="639"/>
      <c r="B57" s="637"/>
      <c r="C57" s="632"/>
      <c r="D57" s="322" t="s">
        <v>62</v>
      </c>
      <c r="E57" s="332">
        <v>1548.23</v>
      </c>
      <c r="F57" s="332">
        <v>1953.5</v>
      </c>
      <c r="G57" s="332">
        <v>1953.5</v>
      </c>
      <c r="H57" s="332">
        <f t="shared" si="1"/>
        <v>0</v>
      </c>
      <c r="I57" s="332">
        <f t="shared" si="6"/>
        <v>405.27</v>
      </c>
      <c r="J57" s="332"/>
      <c r="K57" s="332">
        <v>2000</v>
      </c>
      <c r="L57" s="332">
        <v>2000</v>
      </c>
    </row>
    <row r="58" spans="1:14" s="317" customFormat="1" x14ac:dyDescent="0.25">
      <c r="A58" s="639"/>
      <c r="B58" s="637"/>
      <c r="C58" s="632"/>
      <c r="D58" s="322" t="s">
        <v>63</v>
      </c>
      <c r="E58" s="332"/>
      <c r="F58" s="332"/>
      <c r="G58" s="332"/>
      <c r="H58" s="332">
        <f t="shared" si="1"/>
        <v>0</v>
      </c>
      <c r="I58" s="332">
        <f t="shared" si="6"/>
        <v>0</v>
      </c>
      <c r="J58" s="332"/>
      <c r="K58" s="332"/>
      <c r="L58" s="332"/>
    </row>
    <row r="59" spans="1:14" s="317" customFormat="1" ht="14.25" x14ac:dyDescent="0.25">
      <c r="A59" s="639"/>
      <c r="B59" s="637"/>
      <c r="C59" s="632">
        <v>4262</v>
      </c>
      <c r="D59" s="323" t="s">
        <v>358</v>
      </c>
      <c r="E59" s="332"/>
      <c r="F59" s="332"/>
      <c r="G59" s="332"/>
      <c r="H59" s="332">
        <f t="shared" si="1"/>
        <v>0</v>
      </c>
      <c r="I59" s="332">
        <f t="shared" si="6"/>
        <v>0</v>
      </c>
      <c r="J59" s="332"/>
      <c r="K59" s="332"/>
      <c r="L59" s="332"/>
    </row>
    <row r="60" spans="1:14" s="317" customFormat="1" ht="14.25" x14ac:dyDescent="0.25">
      <c r="A60" s="639"/>
      <c r="B60" s="637"/>
      <c r="C60" s="632">
        <v>4264</v>
      </c>
      <c r="D60" s="323" t="s">
        <v>357</v>
      </c>
      <c r="E60" s="332">
        <v>15724.44</v>
      </c>
      <c r="F60" s="332">
        <v>14470</v>
      </c>
      <c r="G60" s="332">
        <v>14470</v>
      </c>
      <c r="H60" s="332">
        <f t="shared" si="1"/>
        <v>0</v>
      </c>
      <c r="I60" s="332">
        <f t="shared" si="6"/>
        <v>-1254.4400000000005</v>
      </c>
      <c r="J60" s="332"/>
      <c r="K60" s="332">
        <v>14470</v>
      </c>
      <c r="L60" s="332">
        <v>14470</v>
      </c>
    </row>
    <row r="61" spans="1:14" s="317" customFormat="1" ht="22.5" customHeight="1" x14ac:dyDescent="0.25">
      <c r="A61" s="639"/>
      <c r="B61" s="637"/>
      <c r="C61" s="635">
        <v>4266</v>
      </c>
      <c r="D61" s="601" t="s">
        <v>446</v>
      </c>
      <c r="E61" s="332"/>
      <c r="F61" s="332"/>
      <c r="G61" s="332"/>
      <c r="H61" s="332">
        <f t="shared" si="1"/>
        <v>0</v>
      </c>
      <c r="I61" s="332">
        <f t="shared" si="6"/>
        <v>0</v>
      </c>
      <c r="J61" s="332"/>
      <c r="K61" s="332"/>
      <c r="L61" s="332"/>
    </row>
    <row r="62" spans="1:14" s="317" customFormat="1" ht="14.25" x14ac:dyDescent="0.25">
      <c r="A62" s="639"/>
      <c r="B62" s="637"/>
      <c r="C62" s="632">
        <v>4267</v>
      </c>
      <c r="D62" s="323" t="s">
        <v>359</v>
      </c>
      <c r="E62" s="332">
        <v>950</v>
      </c>
      <c r="F62" s="332">
        <v>977</v>
      </c>
      <c r="G62" s="332">
        <v>977</v>
      </c>
      <c r="H62" s="332">
        <f t="shared" si="1"/>
        <v>0</v>
      </c>
      <c r="I62" s="332">
        <f t="shared" si="6"/>
        <v>27</v>
      </c>
      <c r="J62" s="332"/>
      <c r="K62" s="332">
        <v>980</v>
      </c>
      <c r="L62" s="332">
        <v>980</v>
      </c>
    </row>
    <row r="63" spans="1:14" s="317" customFormat="1" ht="14.25" x14ac:dyDescent="0.25">
      <c r="A63" s="639"/>
      <c r="B63" s="637"/>
      <c r="C63" s="632">
        <v>4269</v>
      </c>
      <c r="D63" s="323" t="s">
        <v>64</v>
      </c>
      <c r="E63" s="332">
        <v>170</v>
      </c>
      <c r="F63" s="332"/>
      <c r="G63" s="332"/>
      <c r="H63" s="332">
        <f t="shared" si="1"/>
        <v>0</v>
      </c>
      <c r="I63" s="332">
        <f t="shared" si="6"/>
        <v>-170</v>
      </c>
      <c r="J63" s="332"/>
      <c r="K63" s="332"/>
      <c r="L63" s="332"/>
      <c r="N63" s="319"/>
    </row>
    <row r="64" spans="1:14" s="317" customFormat="1" ht="28.5" x14ac:dyDescent="0.25">
      <c r="A64" s="639"/>
      <c r="B64" s="637"/>
      <c r="C64" s="632">
        <v>4511</v>
      </c>
      <c r="D64" s="321" t="s">
        <v>65</v>
      </c>
      <c r="E64" s="332"/>
      <c r="F64" s="332"/>
      <c r="G64" s="332"/>
      <c r="H64" s="332">
        <f t="shared" si="1"/>
        <v>0</v>
      </c>
      <c r="I64" s="332">
        <f t="shared" si="6"/>
        <v>0</v>
      </c>
      <c r="J64" s="332"/>
      <c r="K64" s="332"/>
      <c r="L64" s="332"/>
      <c r="N64" s="319"/>
    </row>
    <row r="65" spans="1:14" s="319" customFormat="1" ht="28.5" x14ac:dyDescent="0.3">
      <c r="A65" s="639"/>
      <c r="B65" s="637"/>
      <c r="C65" s="632">
        <v>4621</v>
      </c>
      <c r="D65" s="321" t="s">
        <v>66</v>
      </c>
      <c r="E65" s="332"/>
      <c r="F65" s="332"/>
      <c r="G65" s="332"/>
      <c r="H65" s="332">
        <f t="shared" si="1"/>
        <v>0</v>
      </c>
      <c r="I65" s="332">
        <f t="shared" si="6"/>
        <v>0</v>
      </c>
      <c r="J65" s="607"/>
      <c r="K65" s="332"/>
      <c r="L65" s="332"/>
      <c r="M65" s="317"/>
    </row>
    <row r="66" spans="1:14" s="319" customFormat="1" ht="28.5" x14ac:dyDescent="0.3">
      <c r="A66" s="639"/>
      <c r="B66" s="637"/>
      <c r="C66" s="632">
        <v>4631</v>
      </c>
      <c r="D66" s="321" t="s">
        <v>400</v>
      </c>
      <c r="E66" s="332"/>
      <c r="F66" s="332"/>
      <c r="G66" s="332"/>
      <c r="H66" s="332">
        <f t="shared" si="1"/>
        <v>0</v>
      </c>
      <c r="I66" s="332">
        <f t="shared" si="6"/>
        <v>0</v>
      </c>
      <c r="J66" s="607"/>
      <c r="K66" s="332"/>
      <c r="L66" s="332"/>
    </row>
    <row r="67" spans="1:14" s="319" customFormat="1" ht="21.75" customHeight="1" x14ac:dyDescent="0.25">
      <c r="A67" s="639"/>
      <c r="B67" s="637"/>
      <c r="C67" s="632">
        <v>4632</v>
      </c>
      <c r="D67" s="321" t="s">
        <v>295</v>
      </c>
      <c r="E67" s="332"/>
      <c r="F67" s="332"/>
      <c r="G67" s="332"/>
      <c r="H67" s="332">
        <f t="shared" si="1"/>
        <v>0</v>
      </c>
      <c r="I67" s="332">
        <f t="shared" si="6"/>
        <v>0</v>
      </c>
      <c r="J67" s="332"/>
      <c r="K67" s="332"/>
      <c r="L67" s="332"/>
    </row>
    <row r="68" spans="1:14" s="319" customFormat="1" ht="48.75" customHeight="1" x14ac:dyDescent="0.25">
      <c r="A68" s="639"/>
      <c r="B68" s="637"/>
      <c r="C68" s="635">
        <v>4638</v>
      </c>
      <c r="D68" s="601" t="s">
        <v>447</v>
      </c>
      <c r="E68" s="332"/>
      <c r="F68" s="332"/>
      <c r="G68" s="332"/>
      <c r="H68" s="332">
        <f t="shared" si="1"/>
        <v>0</v>
      </c>
      <c r="I68" s="332">
        <f t="shared" si="6"/>
        <v>0</v>
      </c>
      <c r="J68" s="332"/>
      <c r="K68" s="332"/>
      <c r="L68" s="332"/>
    </row>
    <row r="69" spans="1:14" s="319" customFormat="1" ht="14.25" x14ac:dyDescent="0.25">
      <c r="A69" s="639"/>
      <c r="B69" s="637"/>
      <c r="C69" s="632" t="s">
        <v>406</v>
      </c>
      <c r="D69" s="321" t="s">
        <v>407</v>
      </c>
      <c r="E69" s="332"/>
      <c r="F69" s="332"/>
      <c r="G69" s="332"/>
      <c r="H69" s="332">
        <f t="shared" si="1"/>
        <v>0</v>
      </c>
      <c r="I69" s="332">
        <f t="shared" si="6"/>
        <v>0</v>
      </c>
      <c r="J69" s="332"/>
      <c r="K69" s="332"/>
      <c r="L69" s="332"/>
    </row>
    <row r="70" spans="1:14" s="319" customFormat="1" ht="14.25" x14ac:dyDescent="0.25">
      <c r="A70" s="639"/>
      <c r="B70" s="637"/>
      <c r="C70" s="632">
        <v>4729</v>
      </c>
      <c r="D70" s="323" t="s">
        <v>67</v>
      </c>
      <c r="E70" s="336"/>
      <c r="F70" s="336"/>
      <c r="G70" s="332"/>
      <c r="H70" s="332">
        <f t="shared" si="1"/>
        <v>0</v>
      </c>
      <c r="I70" s="332">
        <f t="shared" si="6"/>
        <v>0</v>
      </c>
      <c r="J70" s="336"/>
      <c r="K70" s="336"/>
      <c r="L70" s="336"/>
    </row>
    <row r="71" spans="1:14" s="319" customFormat="1" ht="14.25" x14ac:dyDescent="0.25">
      <c r="A71" s="639"/>
      <c r="B71" s="637"/>
      <c r="C71" s="632">
        <v>4822</v>
      </c>
      <c r="D71" s="323" t="s">
        <v>68</v>
      </c>
      <c r="E71" s="336"/>
      <c r="F71" s="336"/>
      <c r="G71" s="332"/>
      <c r="H71" s="332">
        <f t="shared" si="1"/>
        <v>0</v>
      </c>
      <c r="I71" s="332">
        <f t="shared" si="6"/>
        <v>0</v>
      </c>
      <c r="J71" s="336"/>
      <c r="K71" s="336"/>
      <c r="L71" s="336"/>
    </row>
    <row r="72" spans="1:14" s="319" customFormat="1" ht="14.25" x14ac:dyDescent="0.25">
      <c r="A72" s="639"/>
      <c r="B72" s="637"/>
      <c r="C72" s="634">
        <v>4823</v>
      </c>
      <c r="D72" s="570" t="s">
        <v>69</v>
      </c>
      <c r="E72" s="571">
        <f t="shared" ref="E72:L72" si="9">E74+E75+E76</f>
        <v>365.18</v>
      </c>
      <c r="F72" s="571">
        <f t="shared" si="9"/>
        <v>452</v>
      </c>
      <c r="G72" s="571">
        <f t="shared" si="9"/>
        <v>452</v>
      </c>
      <c r="H72" s="571">
        <f t="shared" si="1"/>
        <v>0</v>
      </c>
      <c r="I72" s="571">
        <f t="shared" si="6"/>
        <v>86.82</v>
      </c>
      <c r="J72" s="571"/>
      <c r="K72" s="571">
        <f t="shared" si="9"/>
        <v>452</v>
      </c>
      <c r="L72" s="571">
        <f t="shared" si="9"/>
        <v>452</v>
      </c>
    </row>
    <row r="73" spans="1:14" s="319" customFormat="1" ht="14.25" x14ac:dyDescent="0.25">
      <c r="A73" s="639"/>
      <c r="B73" s="637"/>
      <c r="C73" s="632"/>
      <c r="D73" s="322" t="s">
        <v>72</v>
      </c>
      <c r="E73" s="336"/>
      <c r="F73" s="336"/>
      <c r="G73" s="332"/>
      <c r="H73" s="332">
        <f t="shared" si="1"/>
        <v>0</v>
      </c>
      <c r="I73" s="332">
        <f t="shared" si="6"/>
        <v>0</v>
      </c>
      <c r="J73" s="336"/>
      <c r="K73" s="336"/>
      <c r="L73" s="336"/>
      <c r="N73" s="317"/>
    </row>
    <row r="74" spans="1:14" s="317" customFormat="1" ht="27" x14ac:dyDescent="0.25">
      <c r="A74" s="639"/>
      <c r="B74" s="637"/>
      <c r="C74" s="632"/>
      <c r="D74" s="322" t="s">
        <v>294</v>
      </c>
      <c r="E74" s="332">
        <v>93.2</v>
      </c>
      <c r="F74" s="332">
        <v>180</v>
      </c>
      <c r="G74" s="332">
        <v>180</v>
      </c>
      <c r="H74" s="332">
        <f t="shared" ref="H74:H86" si="10">+G74-F74</f>
        <v>0</v>
      </c>
      <c r="I74" s="332">
        <f t="shared" ref="I74:I79" si="11">G74-E74</f>
        <v>86.8</v>
      </c>
      <c r="J74" s="336" t="s">
        <v>817</v>
      </c>
      <c r="K74" s="332">
        <v>180</v>
      </c>
      <c r="L74" s="332">
        <v>180</v>
      </c>
      <c r="M74" s="319"/>
      <c r="N74" s="5"/>
    </row>
    <row r="75" spans="1:14" ht="27.95" customHeight="1" x14ac:dyDescent="0.25">
      <c r="A75" s="639"/>
      <c r="B75" s="637"/>
      <c r="C75" s="632"/>
      <c r="D75" s="322" t="s">
        <v>292</v>
      </c>
      <c r="E75" s="332">
        <v>271.98</v>
      </c>
      <c r="F75" s="332">
        <v>272</v>
      </c>
      <c r="G75" s="332">
        <v>272</v>
      </c>
      <c r="H75" s="332">
        <f t="shared" si="10"/>
        <v>0</v>
      </c>
      <c r="I75" s="332">
        <f t="shared" si="11"/>
        <v>1.999999999998181E-2</v>
      </c>
      <c r="J75" s="336"/>
      <c r="K75" s="332">
        <v>272</v>
      </c>
      <c r="L75" s="332">
        <v>272</v>
      </c>
      <c r="M75" s="317"/>
    </row>
    <row r="76" spans="1:14" ht="14.25" x14ac:dyDescent="0.25">
      <c r="A76" s="639"/>
      <c r="B76" s="637"/>
      <c r="C76" s="632"/>
      <c r="D76" s="322" t="s">
        <v>293</v>
      </c>
      <c r="E76" s="336"/>
      <c r="F76" s="336"/>
      <c r="G76" s="332"/>
      <c r="H76" s="332">
        <f t="shared" si="10"/>
        <v>0</v>
      </c>
      <c r="I76" s="332">
        <f t="shared" si="11"/>
        <v>0</v>
      </c>
      <c r="J76" s="336"/>
      <c r="K76" s="336"/>
      <c r="L76" s="336"/>
      <c r="N76" s="333"/>
    </row>
    <row r="77" spans="1:14" ht="31.5" customHeight="1" x14ac:dyDescent="0.25">
      <c r="A77" s="639"/>
      <c r="B77" s="637"/>
      <c r="C77" s="635" t="s">
        <v>445</v>
      </c>
      <c r="D77" s="601" t="s">
        <v>474</v>
      </c>
      <c r="E77" s="336"/>
      <c r="F77" s="336"/>
      <c r="G77" s="332"/>
      <c r="H77" s="332">
        <f t="shared" si="10"/>
        <v>0</v>
      </c>
      <c r="I77" s="332">
        <f t="shared" si="11"/>
        <v>0</v>
      </c>
      <c r="J77" s="336"/>
      <c r="K77" s="336"/>
      <c r="L77" s="336"/>
      <c r="N77" s="333"/>
    </row>
    <row r="78" spans="1:14" s="333" customFormat="1" ht="14.25" x14ac:dyDescent="0.25">
      <c r="A78" s="639"/>
      <c r="B78" s="637"/>
      <c r="C78" s="632">
        <v>4861</v>
      </c>
      <c r="D78" s="323" t="s">
        <v>70</v>
      </c>
      <c r="E78" s="336"/>
      <c r="F78" s="336"/>
      <c r="G78" s="332"/>
      <c r="H78" s="332">
        <f t="shared" si="10"/>
        <v>0</v>
      </c>
      <c r="I78" s="332">
        <f t="shared" si="11"/>
        <v>0</v>
      </c>
      <c r="J78" s="336"/>
      <c r="K78" s="336"/>
      <c r="L78" s="336"/>
      <c r="M78" s="4"/>
      <c r="N78" s="5"/>
    </row>
    <row r="79" spans="1:14" ht="14.25" x14ac:dyDescent="0.25">
      <c r="A79" s="640"/>
      <c r="B79" s="638"/>
      <c r="C79" s="632">
        <v>4891</v>
      </c>
      <c r="D79" s="323" t="s">
        <v>71</v>
      </c>
      <c r="E79" s="332"/>
      <c r="F79" s="332"/>
      <c r="G79" s="332"/>
      <c r="H79" s="332">
        <f t="shared" si="10"/>
        <v>0</v>
      </c>
      <c r="I79" s="332">
        <f t="shared" si="11"/>
        <v>0</v>
      </c>
      <c r="J79" s="332"/>
      <c r="K79" s="332"/>
      <c r="L79" s="332"/>
      <c r="M79" s="309"/>
    </row>
    <row r="80" spans="1:14" ht="9.9499999999999993" customHeight="1" x14ac:dyDescent="0.25">
      <c r="D80" s="569"/>
      <c r="E80" s="608"/>
      <c r="F80" s="608"/>
      <c r="G80" s="608"/>
      <c r="H80" s="608"/>
      <c r="I80" s="608"/>
      <c r="J80" s="608"/>
      <c r="K80" s="609"/>
      <c r="L80" s="610"/>
    </row>
    <row r="81" spans="1:12" s="29" customFormat="1" ht="28.5" x14ac:dyDescent="0.25">
      <c r="A81" s="715" t="s">
        <v>464</v>
      </c>
      <c r="B81" s="715"/>
      <c r="C81" s="334"/>
      <c r="D81" s="38" t="s">
        <v>73</v>
      </c>
      <c r="E81" s="28">
        <f>+E83+E84+E85+E86</f>
        <v>5649.48</v>
      </c>
      <c r="F81" s="28">
        <f>+F83+F84+F85+F86</f>
        <v>0</v>
      </c>
      <c r="G81" s="28">
        <f>+G83+G84+G85+G86</f>
        <v>0</v>
      </c>
      <c r="H81" s="28">
        <f t="shared" si="10"/>
        <v>0</v>
      </c>
      <c r="I81" s="28">
        <f>+I83+I84+I85+I86</f>
        <v>-5649.48</v>
      </c>
      <c r="J81" s="28">
        <f>+J83+J84+J85+J86</f>
        <v>0</v>
      </c>
      <c r="K81" s="28">
        <f>+K83+K84+K85+K86</f>
        <v>3000</v>
      </c>
      <c r="L81" s="28">
        <f>+L83+L84+L85+L86</f>
        <v>0</v>
      </c>
    </row>
    <row r="82" spans="1:12" s="21" customFormat="1" ht="23.25" customHeight="1" x14ac:dyDescent="0.25">
      <c r="A82" s="618" t="s">
        <v>465</v>
      </c>
      <c r="B82" s="618" t="s">
        <v>466</v>
      </c>
      <c r="C82" s="335"/>
      <c r="D82" s="17" t="s">
        <v>72</v>
      </c>
      <c r="E82" s="19"/>
      <c r="F82" s="19"/>
      <c r="G82" s="19"/>
      <c r="H82" s="19">
        <f t="shared" si="10"/>
        <v>0</v>
      </c>
      <c r="I82" s="19"/>
      <c r="J82" s="19"/>
      <c r="K82" s="19"/>
      <c r="L82" s="19"/>
    </row>
    <row r="83" spans="1:12" s="35" customFormat="1" ht="32.25" customHeight="1" x14ac:dyDescent="0.25">
      <c r="A83" s="641">
        <v>1092</v>
      </c>
      <c r="B83" s="641">
        <v>31002</v>
      </c>
      <c r="C83" s="306">
        <v>5121</v>
      </c>
      <c r="D83" s="22" t="s">
        <v>74</v>
      </c>
      <c r="E83" s="39"/>
      <c r="F83" s="39"/>
      <c r="G83" s="287"/>
      <c r="H83" s="287">
        <f t="shared" si="10"/>
        <v>0</v>
      </c>
      <c r="I83" s="287">
        <f>G83-E83</f>
        <v>0</v>
      </c>
      <c r="J83" s="39"/>
      <c r="K83" s="287"/>
      <c r="L83" s="287"/>
    </row>
    <row r="84" spans="1:12" s="35" customFormat="1" ht="15.75" customHeight="1" x14ac:dyDescent="0.25">
      <c r="A84" s="639"/>
      <c r="B84" s="639">
        <v>31001</v>
      </c>
      <c r="C84" s="306">
        <v>5122</v>
      </c>
      <c r="D84" s="22" t="s">
        <v>75</v>
      </c>
      <c r="E84" s="39">
        <v>5649.48</v>
      </c>
      <c r="F84" s="287"/>
      <c r="G84" s="287"/>
      <c r="H84" s="287">
        <f t="shared" si="10"/>
        <v>0</v>
      </c>
      <c r="I84" s="287">
        <f>G84-E84</f>
        <v>-5649.48</v>
      </c>
      <c r="J84" s="39"/>
      <c r="K84" s="287">
        <v>3000</v>
      </c>
      <c r="L84" s="287"/>
    </row>
    <row r="85" spans="1:12" s="35" customFormat="1" ht="14.25" x14ac:dyDescent="0.25">
      <c r="A85" s="639"/>
      <c r="B85" s="639"/>
      <c r="C85" s="306">
        <v>5129</v>
      </c>
      <c r="D85" s="22" t="s">
        <v>76</v>
      </c>
      <c r="E85" s="39"/>
      <c r="F85" s="39"/>
      <c r="G85" s="287"/>
      <c r="H85" s="287">
        <f t="shared" si="10"/>
        <v>0</v>
      </c>
      <c r="I85" s="287">
        <f>G85-E85</f>
        <v>0</v>
      </c>
      <c r="J85" s="39"/>
      <c r="K85" s="287"/>
      <c r="L85" s="287"/>
    </row>
    <row r="86" spans="1:12" s="35" customFormat="1" ht="15.75" customHeight="1" x14ac:dyDescent="0.25">
      <c r="A86" s="640"/>
      <c r="B86" s="640"/>
      <c r="C86" s="306">
        <v>5132</v>
      </c>
      <c r="D86" s="22" t="s">
        <v>77</v>
      </c>
      <c r="E86" s="39"/>
      <c r="F86" s="39"/>
      <c r="G86" s="287"/>
      <c r="H86" s="287">
        <f t="shared" si="10"/>
        <v>0</v>
      </c>
      <c r="I86" s="287">
        <f>G86-E86</f>
        <v>0</v>
      </c>
      <c r="J86" s="39"/>
      <c r="K86" s="287"/>
      <c r="L86" s="287"/>
    </row>
  </sheetData>
  <customSheetViews>
    <customSheetView guid="{EE5C0AFB-B96A-4C3C-885D-9A248AEB532B}" showPageBreaks="1" showRuler="0">
      <pageMargins left="0.18" right="0.17" top="0.28000000000000003" bottom="0.24" header="0.17" footer="0.19"/>
      <pageSetup paperSize="9" scale="80" orientation="landscape" verticalDpi="0" r:id="rId1"/>
      <headerFooter alignWithMargins="0"/>
    </customSheetView>
    <customSheetView guid="{D9EA75C0-4948-47E2-929C-5FF812E82023}" showRuler="0" topLeftCell="A52">
      <selection activeCell="C57" sqref="C57"/>
      <pageMargins left="0.75" right="0.75" top="0.28000000000000003" bottom="0.24" header="0.17" footer="0.19"/>
      <pageSetup paperSize="9" orientation="portrait" verticalDpi="0" r:id="rId2"/>
      <headerFooter alignWithMargins="0"/>
    </customSheetView>
  </customSheetViews>
  <mergeCells count="13">
    <mergeCell ref="K7:K8"/>
    <mergeCell ref="L7:L8"/>
    <mergeCell ref="C7:D7"/>
    <mergeCell ref="A6:B6"/>
    <mergeCell ref="A2:H2"/>
    <mergeCell ref="A81:B81"/>
    <mergeCell ref="A7:B7"/>
    <mergeCell ref="D3:I3"/>
    <mergeCell ref="A10:A18"/>
    <mergeCell ref="B10:B12"/>
    <mergeCell ref="B13:B14"/>
    <mergeCell ref="B15:B16"/>
    <mergeCell ref="B17:B18"/>
  </mergeCells>
  <phoneticPr fontId="1" type="noConversion"/>
  <conditionalFormatting sqref="C8:D8">
    <cfRule type="cellIs" dxfId="1" priority="5" stopIfTrue="1" operator="equal">
      <formula>0</formula>
    </cfRule>
  </conditionalFormatting>
  <conditionalFormatting sqref="D14:D15">
    <cfRule type="cellIs" dxfId="0" priority="1" stopIfTrue="1" operator="equal">
      <formula>0</formula>
    </cfRule>
  </conditionalFormatting>
  <pageMargins left="0.18" right="0.17" top="0.19" bottom="0.16" header="0.18" footer="0.16"/>
  <pageSetup paperSize="9" scale="80" orientation="landscape" verticalDpi="1200" r:id="rId3"/>
  <headerFooter alignWithMargins="0">
    <oddFooter>&amp;R&amp;8&amp;P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6"/>
  <sheetViews>
    <sheetView topLeftCell="A71" workbookViewId="0">
      <selection activeCell="I97" sqref="I97"/>
    </sheetView>
  </sheetViews>
  <sheetFormatPr defaultRowHeight="13.5" x14ac:dyDescent="0.25"/>
  <cols>
    <col min="1" max="1" width="4.85546875" style="4" customWidth="1"/>
    <col min="2" max="2" width="49.42578125" style="5" customWidth="1"/>
    <col min="3" max="3" width="10.28515625" style="5" customWidth="1"/>
    <col min="4" max="4" width="9.7109375" style="5" customWidth="1"/>
    <col min="5" max="5" width="13.7109375" style="5" customWidth="1"/>
    <col min="6" max="6" width="9.28515625" style="5" customWidth="1"/>
    <col min="7" max="7" width="10.7109375" style="5" customWidth="1"/>
    <col min="8" max="8" width="10.5703125" style="5" customWidth="1"/>
    <col min="9" max="9" width="10.85546875" style="5" customWidth="1"/>
    <col min="10" max="10" width="13.5703125" style="5" customWidth="1"/>
    <col min="11" max="16384" width="9.140625" style="5"/>
  </cols>
  <sheetData>
    <row r="1" spans="1:12" s="33" customFormat="1" x14ac:dyDescent="0.25">
      <c r="A1" s="360"/>
      <c r="B1" s="3"/>
      <c r="C1" s="3"/>
      <c r="D1" s="3"/>
      <c r="E1" s="125"/>
      <c r="F1" s="125"/>
      <c r="G1" s="32"/>
      <c r="H1" s="32"/>
      <c r="I1" s="138" t="s">
        <v>423</v>
      </c>
    </row>
    <row r="2" spans="1:12" s="33" customFormat="1" ht="12.75" customHeight="1" x14ac:dyDescent="0.25">
      <c r="A2" s="360"/>
      <c r="B2" s="3"/>
      <c r="C2" s="3"/>
      <c r="D2" s="3"/>
      <c r="E2" s="125"/>
      <c r="F2" s="125"/>
      <c r="G2" s="726" t="s">
        <v>28</v>
      </c>
      <c r="H2" s="726"/>
      <c r="I2" s="726"/>
    </row>
    <row r="3" spans="1:12" s="33" customFormat="1" ht="14.25" thickBot="1" x14ac:dyDescent="0.3">
      <c r="A3" s="32"/>
      <c r="B3" s="220" t="s">
        <v>571</v>
      </c>
      <c r="C3" s="220"/>
      <c r="D3" s="220"/>
      <c r="E3" s="220"/>
      <c r="F3" s="643"/>
    </row>
    <row r="4" spans="1:12" s="192" customFormat="1" ht="13.5" hidden="1" customHeight="1" x14ac:dyDescent="0.25">
      <c r="A4" s="32"/>
      <c r="B4" s="589"/>
      <c r="E4" s="582"/>
      <c r="F4" s="643"/>
      <c r="G4" s="191"/>
      <c r="H4" s="191"/>
      <c r="I4" s="191"/>
      <c r="J4" s="191"/>
      <c r="K4" s="191"/>
      <c r="L4" s="191"/>
    </row>
    <row r="5" spans="1:12" s="33" customFormat="1" ht="57.75" customHeight="1" thickBot="1" x14ac:dyDescent="0.3">
      <c r="A5" s="590" t="s">
        <v>449</v>
      </c>
      <c r="B5" s="596"/>
      <c r="C5" s="583"/>
      <c r="D5" s="583"/>
      <c r="E5" s="583"/>
      <c r="F5" s="583"/>
      <c r="G5" s="583"/>
      <c r="H5" s="583"/>
      <c r="I5" s="139"/>
    </row>
    <row r="6" spans="1:12" s="33" customFormat="1" ht="14.25" hidden="1" thickBot="1" x14ac:dyDescent="0.3">
      <c r="A6" s="32"/>
      <c r="G6" s="527" t="s">
        <v>390</v>
      </c>
      <c r="H6" s="537"/>
    </row>
    <row r="7" spans="1:12" s="93" customFormat="1" ht="54.75" customHeight="1" thickBot="1" x14ac:dyDescent="0.3">
      <c r="A7" s="584"/>
      <c r="B7" s="585"/>
      <c r="C7" s="586"/>
      <c r="D7" s="728" t="s">
        <v>826</v>
      </c>
      <c r="E7" s="729"/>
      <c r="F7" s="728" t="s">
        <v>408</v>
      </c>
      <c r="G7" s="729"/>
      <c r="H7" s="730" t="s">
        <v>448</v>
      </c>
      <c r="I7" s="731"/>
    </row>
    <row r="8" spans="1:12" s="121" customFormat="1" ht="55.5" customHeight="1" thickBot="1" x14ac:dyDescent="0.3">
      <c r="A8" s="587" t="s">
        <v>6</v>
      </c>
      <c r="B8" s="584" t="s">
        <v>413</v>
      </c>
      <c r="C8" s="588" t="s">
        <v>422</v>
      </c>
      <c r="D8" s="577" t="s">
        <v>196</v>
      </c>
      <c r="E8" s="567" t="s">
        <v>471</v>
      </c>
      <c r="F8" s="577" t="s">
        <v>196</v>
      </c>
      <c r="G8" s="577" t="s">
        <v>471</v>
      </c>
      <c r="H8" s="577" t="s">
        <v>196</v>
      </c>
      <c r="I8" s="644" t="s">
        <v>471</v>
      </c>
    </row>
    <row r="9" spans="1:12" s="124" customFormat="1" thickBot="1" x14ac:dyDescent="0.3">
      <c r="A9" s="222">
        <v>1</v>
      </c>
      <c r="B9" s="597">
        <v>2</v>
      </c>
      <c r="C9" s="221">
        <v>3</v>
      </c>
      <c r="D9" s="223">
        <v>4</v>
      </c>
      <c r="E9" s="223">
        <v>5</v>
      </c>
      <c r="F9" s="223">
        <v>6</v>
      </c>
      <c r="G9" s="223">
        <v>7</v>
      </c>
      <c r="H9" s="223">
        <v>8</v>
      </c>
      <c r="I9" s="223">
        <v>9</v>
      </c>
    </row>
    <row r="10" spans="1:12" s="224" customFormat="1" ht="22.7" customHeight="1" x14ac:dyDescent="0.25">
      <c r="A10" s="578">
        <v>1</v>
      </c>
      <c r="B10" s="598" t="s">
        <v>40</v>
      </c>
      <c r="C10" s="579">
        <v>4212</v>
      </c>
      <c r="D10" s="579"/>
      <c r="E10" s="580">
        <f>SUM(E13:E14)</f>
        <v>10235.1</v>
      </c>
      <c r="F10" s="580"/>
      <c r="G10" s="580">
        <f>SUM(G13:G14)</f>
        <v>10235.1</v>
      </c>
      <c r="H10" s="580">
        <f>F10-D10</f>
        <v>0</v>
      </c>
      <c r="I10" s="580">
        <f>G10-E10</f>
        <v>0</v>
      </c>
    </row>
    <row r="11" spans="1:12" s="43" customFormat="1" x14ac:dyDescent="0.25">
      <c r="A11" s="82"/>
      <c r="B11" s="581" t="s">
        <v>152</v>
      </c>
      <c r="C11" s="82"/>
      <c r="D11" s="82"/>
      <c r="E11" s="84"/>
      <c r="F11" s="84"/>
      <c r="G11" s="114"/>
      <c r="H11" s="114"/>
      <c r="I11" s="114"/>
    </row>
    <row r="12" spans="1:12" s="43" customFormat="1" x14ac:dyDescent="0.25">
      <c r="A12" s="82"/>
      <c r="B12" s="599" t="s">
        <v>437</v>
      </c>
      <c r="C12" s="82"/>
      <c r="D12" s="82"/>
      <c r="E12" s="84"/>
      <c r="F12" s="84"/>
      <c r="G12" s="114"/>
      <c r="H12" s="114"/>
      <c r="I12" s="114"/>
    </row>
    <row r="13" spans="1:12" s="43" customFormat="1" x14ac:dyDescent="0.25">
      <c r="A13" s="82">
        <v>1</v>
      </c>
      <c r="B13" s="698" t="s">
        <v>40</v>
      </c>
      <c r="C13" s="82" t="s">
        <v>1</v>
      </c>
      <c r="D13" s="82">
        <v>19946</v>
      </c>
      <c r="E13" s="84">
        <v>5764.5</v>
      </c>
      <c r="F13" s="84">
        <v>19946</v>
      </c>
      <c r="G13" s="84">
        <v>5764.5</v>
      </c>
      <c r="H13" s="84">
        <f t="shared" ref="H13:I15" si="0">F13-D13</f>
        <v>0</v>
      </c>
      <c r="I13" s="84">
        <f t="shared" si="0"/>
        <v>0</v>
      </c>
    </row>
    <row r="14" spans="1:12" s="43" customFormat="1" x14ac:dyDescent="0.25">
      <c r="A14" s="82">
        <v>3</v>
      </c>
      <c r="B14" s="699" t="s">
        <v>768</v>
      </c>
      <c r="C14" s="82" t="s">
        <v>1</v>
      </c>
      <c r="D14" s="82">
        <v>40166.300000000003</v>
      </c>
      <c r="E14" s="84">
        <v>4470.6000000000004</v>
      </c>
      <c r="F14" s="84">
        <v>40166.300000000003</v>
      </c>
      <c r="G14" s="84">
        <v>4470.6000000000004</v>
      </c>
      <c r="H14" s="84">
        <f t="shared" si="0"/>
        <v>0</v>
      </c>
      <c r="I14" s="84">
        <f t="shared" si="0"/>
        <v>0</v>
      </c>
    </row>
    <row r="15" spans="1:12" s="224" customFormat="1" ht="23.25" customHeight="1" x14ac:dyDescent="0.25">
      <c r="A15" s="578">
        <v>2</v>
      </c>
      <c r="B15" s="598" t="s">
        <v>41</v>
      </c>
      <c r="C15" s="579">
        <v>4213</v>
      </c>
      <c r="D15" s="579"/>
      <c r="E15" s="580">
        <f>SUM(E18:E19)</f>
        <v>1596</v>
      </c>
      <c r="F15" s="580"/>
      <c r="G15" s="580">
        <f>SUM(G18:G19)</f>
        <v>1596</v>
      </c>
      <c r="H15" s="580">
        <f t="shared" si="0"/>
        <v>0</v>
      </c>
      <c r="I15" s="580">
        <f t="shared" si="0"/>
        <v>0</v>
      </c>
    </row>
    <row r="16" spans="1:12" s="43" customFormat="1" x14ac:dyDescent="0.25">
      <c r="A16" s="225"/>
      <c r="B16" s="581" t="s">
        <v>152</v>
      </c>
      <c r="C16" s="82"/>
      <c r="D16" s="82"/>
      <c r="E16" s="84"/>
      <c r="F16" s="84"/>
      <c r="G16" s="114"/>
      <c r="H16" s="114"/>
      <c r="I16" s="114"/>
    </row>
    <row r="17" spans="1:9" s="43" customFormat="1" x14ac:dyDescent="0.25">
      <c r="A17" s="595"/>
      <c r="B17" s="599" t="s">
        <v>437</v>
      </c>
      <c r="C17" s="82"/>
      <c r="D17" s="82"/>
      <c r="E17" s="84"/>
      <c r="F17" s="84"/>
      <c r="G17" s="114"/>
      <c r="H17" s="114"/>
      <c r="I17" s="114"/>
    </row>
    <row r="18" spans="1:9" s="43" customFormat="1" x14ac:dyDescent="0.25">
      <c r="A18" s="82">
        <v>1</v>
      </c>
      <c r="B18" s="698" t="s">
        <v>769</v>
      </c>
      <c r="C18" s="82" t="s">
        <v>1</v>
      </c>
      <c r="D18" s="82">
        <v>1</v>
      </c>
      <c r="E18" s="84">
        <v>1500</v>
      </c>
      <c r="F18" s="84">
        <v>1</v>
      </c>
      <c r="G18" s="84">
        <v>1500</v>
      </c>
      <c r="H18" s="84">
        <f t="shared" ref="H18:I20" si="1">F18-D18</f>
        <v>0</v>
      </c>
      <c r="I18" s="84">
        <f t="shared" si="1"/>
        <v>0</v>
      </c>
    </row>
    <row r="19" spans="1:9" s="43" customFormat="1" x14ac:dyDescent="0.25">
      <c r="A19" s="82">
        <v>2</v>
      </c>
      <c r="B19" s="699" t="s">
        <v>770</v>
      </c>
      <c r="C19" s="82" t="s">
        <v>1</v>
      </c>
      <c r="D19" s="82">
        <v>1</v>
      </c>
      <c r="E19" s="84">
        <v>96</v>
      </c>
      <c r="F19" s="84">
        <v>1</v>
      </c>
      <c r="G19" s="84">
        <v>96</v>
      </c>
      <c r="H19" s="84">
        <f t="shared" si="1"/>
        <v>0</v>
      </c>
      <c r="I19" s="84">
        <f t="shared" si="1"/>
        <v>0</v>
      </c>
    </row>
    <row r="20" spans="1:9" s="224" customFormat="1" ht="23.25" customHeight="1" x14ac:dyDescent="0.25">
      <c r="A20" s="578">
        <v>3</v>
      </c>
      <c r="B20" s="598" t="s">
        <v>43</v>
      </c>
      <c r="C20" s="579">
        <v>4214</v>
      </c>
      <c r="D20" s="579"/>
      <c r="E20" s="580">
        <f>SUM(E23:E26)</f>
        <v>5556.9</v>
      </c>
      <c r="F20" s="580"/>
      <c r="G20" s="580">
        <f>SUM(G23:G26)</f>
        <v>5556.9</v>
      </c>
      <c r="H20" s="580">
        <f t="shared" si="1"/>
        <v>0</v>
      </c>
      <c r="I20" s="580">
        <f t="shared" si="1"/>
        <v>0</v>
      </c>
    </row>
    <row r="21" spans="1:9" s="43" customFormat="1" x14ac:dyDescent="0.25">
      <c r="A21" s="225"/>
      <c r="B21" s="581" t="s">
        <v>152</v>
      </c>
      <c r="C21" s="82"/>
      <c r="D21" s="82"/>
      <c r="E21" s="84"/>
      <c r="F21" s="84"/>
      <c r="G21" s="114"/>
      <c r="H21" s="114"/>
      <c r="I21" s="114"/>
    </row>
    <row r="22" spans="1:9" s="43" customFormat="1" x14ac:dyDescent="0.25">
      <c r="A22" s="595"/>
      <c r="B22" s="599" t="s">
        <v>437</v>
      </c>
      <c r="C22" s="82"/>
      <c r="D22" s="82"/>
      <c r="E22" s="84"/>
      <c r="F22" s="84"/>
      <c r="G22" s="114"/>
      <c r="H22" s="114"/>
      <c r="I22" s="114"/>
    </row>
    <row r="23" spans="1:9" s="43" customFormat="1" x14ac:dyDescent="0.25">
      <c r="A23" s="82">
        <v>1</v>
      </c>
      <c r="B23" s="698" t="s">
        <v>771</v>
      </c>
      <c r="C23" s="82" t="s">
        <v>1</v>
      </c>
      <c r="D23" s="82">
        <v>1</v>
      </c>
      <c r="E23" s="84">
        <v>2000</v>
      </c>
      <c r="F23" s="84">
        <v>1</v>
      </c>
      <c r="G23" s="84">
        <v>2000</v>
      </c>
      <c r="H23" s="84">
        <f t="shared" ref="H23:I27" si="2">F23-D23</f>
        <v>0</v>
      </c>
      <c r="I23" s="84">
        <f t="shared" si="2"/>
        <v>0</v>
      </c>
    </row>
    <row r="24" spans="1:9" s="43" customFormat="1" x14ac:dyDescent="0.25">
      <c r="A24" s="82">
        <v>2</v>
      </c>
      <c r="B24" s="699" t="s">
        <v>772</v>
      </c>
      <c r="C24" s="82" t="s">
        <v>1</v>
      </c>
      <c r="D24" s="82">
        <v>1</v>
      </c>
      <c r="E24" s="84">
        <v>2356.9</v>
      </c>
      <c r="F24" s="84">
        <v>1</v>
      </c>
      <c r="G24" s="84">
        <v>2356.9</v>
      </c>
      <c r="H24" s="84">
        <f t="shared" si="2"/>
        <v>0</v>
      </c>
      <c r="I24" s="84">
        <f t="shared" si="2"/>
        <v>0</v>
      </c>
    </row>
    <row r="25" spans="1:9" s="43" customFormat="1" x14ac:dyDescent="0.25">
      <c r="A25" s="82">
        <v>4</v>
      </c>
      <c r="B25" s="698" t="s">
        <v>773</v>
      </c>
      <c r="C25" s="82" t="s">
        <v>1</v>
      </c>
      <c r="D25" s="82">
        <v>1</v>
      </c>
      <c r="E25" s="84">
        <v>1000</v>
      </c>
      <c r="F25" s="84">
        <v>1</v>
      </c>
      <c r="G25" s="84">
        <v>1000</v>
      </c>
      <c r="H25" s="84">
        <f t="shared" si="2"/>
        <v>0</v>
      </c>
      <c r="I25" s="84">
        <f t="shared" si="2"/>
        <v>0</v>
      </c>
    </row>
    <row r="26" spans="1:9" s="43" customFormat="1" x14ac:dyDescent="0.25">
      <c r="A26" s="82">
        <v>5</v>
      </c>
      <c r="B26" s="699" t="s">
        <v>774</v>
      </c>
      <c r="C26" s="82" t="s">
        <v>1</v>
      </c>
      <c r="D26" s="82">
        <v>1</v>
      </c>
      <c r="E26" s="84">
        <v>200</v>
      </c>
      <c r="F26" s="84">
        <v>1</v>
      </c>
      <c r="G26" s="84">
        <v>200</v>
      </c>
      <c r="H26" s="84">
        <f t="shared" si="2"/>
        <v>0</v>
      </c>
      <c r="I26" s="84">
        <f t="shared" si="2"/>
        <v>0</v>
      </c>
    </row>
    <row r="27" spans="1:9" s="224" customFormat="1" ht="23.25" customHeight="1" x14ac:dyDescent="0.25">
      <c r="A27" s="578" t="s">
        <v>336</v>
      </c>
      <c r="B27" s="598" t="s">
        <v>44</v>
      </c>
      <c r="C27" s="579">
        <v>4215</v>
      </c>
      <c r="D27" s="579"/>
      <c r="E27" s="580">
        <f>SUM(E30:E30)</f>
        <v>650</v>
      </c>
      <c r="F27" s="580"/>
      <c r="G27" s="580">
        <f>SUM(G30:G30)</f>
        <v>650</v>
      </c>
      <c r="H27" s="580">
        <f t="shared" si="2"/>
        <v>0</v>
      </c>
      <c r="I27" s="580">
        <f t="shared" si="2"/>
        <v>0</v>
      </c>
    </row>
    <row r="28" spans="1:9" s="43" customFormat="1" x14ac:dyDescent="0.25">
      <c r="A28" s="225"/>
      <c r="B28" s="581" t="s">
        <v>152</v>
      </c>
      <c r="C28" s="82"/>
      <c r="D28" s="82"/>
      <c r="E28" s="84"/>
      <c r="F28" s="84"/>
      <c r="G28" s="114"/>
      <c r="H28" s="114"/>
      <c r="I28" s="114"/>
    </row>
    <row r="29" spans="1:9" s="43" customFormat="1" x14ac:dyDescent="0.25">
      <c r="A29" s="595"/>
      <c r="B29" s="599" t="s">
        <v>437</v>
      </c>
      <c r="C29" s="82"/>
      <c r="D29" s="82"/>
      <c r="E29" s="84"/>
      <c r="F29" s="84"/>
      <c r="G29" s="114"/>
      <c r="H29" s="114"/>
      <c r="I29" s="114"/>
    </row>
    <row r="30" spans="1:9" s="43" customFormat="1" x14ac:dyDescent="0.25">
      <c r="A30" s="82">
        <v>1</v>
      </c>
      <c r="B30" s="698" t="s">
        <v>775</v>
      </c>
      <c r="C30" s="82" t="s">
        <v>1</v>
      </c>
      <c r="D30" s="82">
        <v>1</v>
      </c>
      <c r="E30" s="84">
        <v>650</v>
      </c>
      <c r="F30" s="84">
        <v>1</v>
      </c>
      <c r="G30" s="84">
        <v>650</v>
      </c>
      <c r="H30" s="84">
        <f>F30-D30</f>
        <v>0</v>
      </c>
      <c r="I30" s="84">
        <f>G30-E30</f>
        <v>0</v>
      </c>
    </row>
    <row r="31" spans="1:9" s="224" customFormat="1" ht="23.25" customHeight="1" x14ac:dyDescent="0.25">
      <c r="A31" s="578" t="s">
        <v>336</v>
      </c>
      <c r="B31" s="598" t="s">
        <v>49</v>
      </c>
      <c r="C31" s="579">
        <v>4231</v>
      </c>
      <c r="D31" s="579"/>
      <c r="E31" s="580">
        <f>SUM(E34:E34)</f>
        <v>300</v>
      </c>
      <c r="F31" s="580"/>
      <c r="G31" s="580">
        <f>SUM(G34:G34)</f>
        <v>300</v>
      </c>
      <c r="H31" s="580">
        <f>F31-D31</f>
        <v>0</v>
      </c>
      <c r="I31" s="580">
        <f>G31-E31</f>
        <v>0</v>
      </c>
    </row>
    <row r="32" spans="1:9" s="43" customFormat="1" x14ac:dyDescent="0.25">
      <c r="A32" s="225"/>
      <c r="B32" s="581" t="s">
        <v>152</v>
      </c>
      <c r="C32" s="82"/>
      <c r="D32" s="82"/>
      <c r="E32" s="84"/>
      <c r="F32" s="84"/>
      <c r="G32" s="114"/>
      <c r="H32" s="114"/>
      <c r="I32" s="114"/>
    </row>
    <row r="33" spans="1:9" s="43" customFormat="1" x14ac:dyDescent="0.25">
      <c r="A33" s="595"/>
      <c r="B33" s="599" t="s">
        <v>437</v>
      </c>
      <c r="C33" s="82"/>
      <c r="D33" s="82"/>
      <c r="E33" s="84"/>
      <c r="F33" s="84"/>
      <c r="G33" s="114"/>
      <c r="H33" s="114"/>
      <c r="I33" s="114"/>
    </row>
    <row r="34" spans="1:9" s="43" customFormat="1" x14ac:dyDescent="0.25">
      <c r="A34" s="82">
        <v>1</v>
      </c>
      <c r="B34" s="698" t="s">
        <v>804</v>
      </c>
      <c r="C34" s="82" t="s">
        <v>1</v>
      </c>
      <c r="D34" s="82">
        <v>1</v>
      </c>
      <c r="E34" s="84">
        <v>300</v>
      </c>
      <c r="F34" s="84">
        <v>1</v>
      </c>
      <c r="G34" s="84">
        <v>300</v>
      </c>
      <c r="H34" s="84">
        <f>F34-D34</f>
        <v>0</v>
      </c>
      <c r="I34" s="84">
        <f>G34-E34</f>
        <v>0</v>
      </c>
    </row>
    <row r="35" spans="1:9" s="224" customFormat="1" ht="23.25" customHeight="1" x14ac:dyDescent="0.25">
      <c r="A35" s="578" t="s">
        <v>336</v>
      </c>
      <c r="B35" s="598" t="s">
        <v>50</v>
      </c>
      <c r="C35" s="579">
        <v>4232</v>
      </c>
      <c r="D35" s="579"/>
      <c r="E35" s="580">
        <f>SUM(E38:E39)</f>
        <v>1020</v>
      </c>
      <c r="F35" s="580"/>
      <c r="G35" s="580">
        <f>SUM(G38:G39)</f>
        <v>1020</v>
      </c>
      <c r="H35" s="580">
        <f>F35-D35</f>
        <v>0</v>
      </c>
      <c r="I35" s="580">
        <f>G35-E35</f>
        <v>0</v>
      </c>
    </row>
    <row r="36" spans="1:9" s="43" customFormat="1" x14ac:dyDescent="0.25">
      <c r="A36" s="225"/>
      <c r="B36" s="581" t="s">
        <v>152</v>
      </c>
      <c r="C36" s="82"/>
      <c r="D36" s="82"/>
      <c r="E36" s="84"/>
      <c r="F36" s="84"/>
      <c r="G36" s="114"/>
      <c r="H36" s="114"/>
      <c r="I36" s="114"/>
    </row>
    <row r="37" spans="1:9" s="43" customFormat="1" x14ac:dyDescent="0.25">
      <c r="A37" s="595"/>
      <c r="B37" s="599" t="s">
        <v>437</v>
      </c>
      <c r="C37" s="82"/>
      <c r="D37" s="82"/>
      <c r="E37" s="84"/>
      <c r="F37" s="84"/>
      <c r="G37" s="114"/>
      <c r="H37" s="114"/>
      <c r="I37" s="114"/>
    </row>
    <row r="38" spans="1:9" s="43" customFormat="1" x14ac:dyDescent="0.25">
      <c r="A38" s="595"/>
      <c r="B38" s="700" t="s">
        <v>802</v>
      </c>
      <c r="C38" s="82" t="s">
        <v>1</v>
      </c>
      <c r="D38" s="82">
        <v>1</v>
      </c>
      <c r="E38" s="84">
        <v>300</v>
      </c>
      <c r="F38" s="84">
        <v>1</v>
      </c>
      <c r="G38" s="84">
        <v>300</v>
      </c>
      <c r="H38" s="84">
        <f t="shared" ref="H38:I40" si="3">F38-D38</f>
        <v>0</v>
      </c>
      <c r="I38" s="84">
        <f t="shared" si="3"/>
        <v>0</v>
      </c>
    </row>
    <row r="39" spans="1:9" s="43" customFormat="1" x14ac:dyDescent="0.25">
      <c r="A39" s="82">
        <v>1</v>
      </c>
      <c r="B39" s="700" t="s">
        <v>803</v>
      </c>
      <c r="C39" s="82" t="s">
        <v>1</v>
      </c>
      <c r="D39" s="82">
        <v>1</v>
      </c>
      <c r="E39" s="84">
        <v>720</v>
      </c>
      <c r="F39" s="84">
        <v>1</v>
      </c>
      <c r="G39" s="84">
        <v>720</v>
      </c>
      <c r="H39" s="84">
        <f t="shared" si="3"/>
        <v>0</v>
      </c>
      <c r="I39" s="84">
        <f t="shared" si="3"/>
        <v>0</v>
      </c>
    </row>
    <row r="40" spans="1:9" s="224" customFormat="1" ht="23.25" customHeight="1" x14ac:dyDescent="0.25">
      <c r="A40" s="578" t="s">
        <v>336</v>
      </c>
      <c r="B40" s="598" t="s">
        <v>51</v>
      </c>
      <c r="C40" s="579">
        <v>4234</v>
      </c>
      <c r="D40" s="579"/>
      <c r="E40" s="580">
        <f>SUM(E43:E45)</f>
        <v>2160.4</v>
      </c>
      <c r="F40" s="580"/>
      <c r="G40" s="580">
        <f>SUM(G43:G45)</f>
        <v>2160.4</v>
      </c>
      <c r="H40" s="580">
        <f t="shared" si="3"/>
        <v>0</v>
      </c>
      <c r="I40" s="580">
        <f t="shared" si="3"/>
        <v>0</v>
      </c>
    </row>
    <row r="41" spans="1:9" s="43" customFormat="1" x14ac:dyDescent="0.25">
      <c r="A41" s="225"/>
      <c r="B41" s="581" t="s">
        <v>152</v>
      </c>
      <c r="C41" s="82"/>
      <c r="D41" s="82"/>
      <c r="E41" s="84"/>
      <c r="F41" s="84"/>
      <c r="G41" s="114"/>
      <c r="H41" s="114"/>
      <c r="I41" s="114"/>
    </row>
    <row r="42" spans="1:9" s="43" customFormat="1" x14ac:dyDescent="0.25">
      <c r="A42" s="595"/>
      <c r="B42" s="599" t="s">
        <v>437</v>
      </c>
      <c r="C42" s="82"/>
      <c r="D42" s="82"/>
      <c r="E42" s="84"/>
      <c r="F42" s="84"/>
      <c r="G42" s="114"/>
      <c r="H42" s="114"/>
      <c r="I42" s="114"/>
    </row>
    <row r="43" spans="1:9" s="43" customFormat="1" x14ac:dyDescent="0.25">
      <c r="A43" s="82">
        <v>1</v>
      </c>
      <c r="B43" s="698" t="s">
        <v>776</v>
      </c>
      <c r="C43" s="82" t="s">
        <v>1</v>
      </c>
      <c r="D43" s="82">
        <v>2634</v>
      </c>
      <c r="E43" s="84">
        <v>665.4</v>
      </c>
      <c r="F43" s="84">
        <v>2634</v>
      </c>
      <c r="G43" s="84">
        <v>665.4</v>
      </c>
      <c r="H43" s="84">
        <f t="shared" ref="H43:I45" si="4">F43-D43</f>
        <v>0</v>
      </c>
      <c r="I43" s="84">
        <f t="shared" si="4"/>
        <v>0</v>
      </c>
    </row>
    <row r="44" spans="1:9" s="43" customFormat="1" x14ac:dyDescent="0.25">
      <c r="A44" s="82">
        <v>2</v>
      </c>
      <c r="B44" s="699" t="s">
        <v>797</v>
      </c>
      <c r="C44" s="82" t="s">
        <v>1</v>
      </c>
      <c r="D44" s="82">
        <v>1</v>
      </c>
      <c r="E44" s="84">
        <v>995</v>
      </c>
      <c r="F44" s="84">
        <v>1</v>
      </c>
      <c r="G44" s="84">
        <v>995</v>
      </c>
      <c r="H44" s="84">
        <f t="shared" si="4"/>
        <v>0</v>
      </c>
      <c r="I44" s="84">
        <f t="shared" si="4"/>
        <v>0</v>
      </c>
    </row>
    <row r="45" spans="1:9" s="43" customFormat="1" x14ac:dyDescent="0.25">
      <c r="A45" s="82">
        <v>3</v>
      </c>
      <c r="B45" s="699" t="s">
        <v>813</v>
      </c>
      <c r="C45" s="82" t="s">
        <v>1</v>
      </c>
      <c r="D45" s="82">
        <v>1</v>
      </c>
      <c r="E45" s="84">
        <v>500</v>
      </c>
      <c r="F45" s="84">
        <v>1</v>
      </c>
      <c r="G45" s="84">
        <v>500</v>
      </c>
      <c r="H45" s="84">
        <f t="shared" si="4"/>
        <v>0</v>
      </c>
      <c r="I45" s="84">
        <f t="shared" si="4"/>
        <v>0</v>
      </c>
    </row>
    <row r="46" spans="1:9" s="224" customFormat="1" ht="23.25" customHeight="1" x14ac:dyDescent="0.25">
      <c r="A46" s="578" t="s">
        <v>336</v>
      </c>
      <c r="B46" s="598" t="s">
        <v>777</v>
      </c>
      <c r="C46" s="579">
        <v>4237</v>
      </c>
      <c r="D46" s="579"/>
      <c r="E46" s="580">
        <f>SUM(E49:E49)</f>
        <v>15790</v>
      </c>
      <c r="F46" s="580"/>
      <c r="G46" s="580">
        <f>SUM(G49:G49)</f>
        <v>15790</v>
      </c>
      <c r="H46" s="580">
        <f>F46-D46</f>
        <v>0</v>
      </c>
      <c r="I46" s="580">
        <f>G46-E46</f>
        <v>0</v>
      </c>
    </row>
    <row r="47" spans="1:9" s="43" customFormat="1" x14ac:dyDescent="0.25">
      <c r="A47" s="225"/>
      <c r="B47" s="581" t="s">
        <v>152</v>
      </c>
      <c r="C47" s="82"/>
      <c r="D47" s="82"/>
      <c r="E47" s="84"/>
      <c r="F47" s="84"/>
      <c r="G47" s="114"/>
      <c r="H47" s="114"/>
      <c r="I47" s="114"/>
    </row>
    <row r="48" spans="1:9" s="43" customFormat="1" x14ac:dyDescent="0.25">
      <c r="A48" s="595"/>
      <c r="B48" s="599" t="s">
        <v>437</v>
      </c>
      <c r="C48" s="82"/>
      <c r="D48" s="82"/>
      <c r="E48" s="84"/>
      <c r="F48" s="84"/>
      <c r="G48" s="114"/>
      <c r="H48" s="114"/>
      <c r="I48" s="114"/>
    </row>
    <row r="49" spans="1:9" s="43" customFormat="1" x14ac:dyDescent="0.25">
      <c r="A49" s="82">
        <v>1</v>
      </c>
      <c r="B49" s="700" t="s">
        <v>778</v>
      </c>
      <c r="C49" s="82" t="s">
        <v>1</v>
      </c>
      <c r="D49" s="82">
        <v>1</v>
      </c>
      <c r="E49" s="84">
        <v>15790</v>
      </c>
      <c r="F49" s="84">
        <v>1</v>
      </c>
      <c r="G49" s="84">
        <v>15790</v>
      </c>
      <c r="H49" s="84">
        <f>F49-D49</f>
        <v>0</v>
      </c>
      <c r="I49" s="84">
        <f>G49-E49</f>
        <v>0</v>
      </c>
    </row>
    <row r="50" spans="1:9" s="224" customFormat="1" ht="23.25" customHeight="1" x14ac:dyDescent="0.25">
      <c r="A50" s="578" t="s">
        <v>336</v>
      </c>
      <c r="B50" s="598" t="s">
        <v>779</v>
      </c>
      <c r="C50" s="579">
        <v>4241</v>
      </c>
      <c r="D50" s="579"/>
      <c r="E50" s="580">
        <f>SUM(E53:E53)</f>
        <v>200</v>
      </c>
      <c r="F50" s="580"/>
      <c r="G50" s="580">
        <f>SUM(G53:G53)</f>
        <v>200</v>
      </c>
      <c r="H50" s="580">
        <f>F50-D50</f>
        <v>0</v>
      </c>
      <c r="I50" s="580">
        <f>G50-E50</f>
        <v>0</v>
      </c>
    </row>
    <row r="51" spans="1:9" s="43" customFormat="1" x14ac:dyDescent="0.25">
      <c r="A51" s="225"/>
      <c r="B51" s="581" t="s">
        <v>152</v>
      </c>
      <c r="C51" s="82"/>
      <c r="D51" s="82"/>
      <c r="E51" s="84"/>
      <c r="F51" s="84"/>
      <c r="G51" s="114"/>
      <c r="H51" s="114"/>
      <c r="I51" s="114"/>
    </row>
    <row r="52" spans="1:9" s="43" customFormat="1" x14ac:dyDescent="0.25">
      <c r="A52" s="595"/>
      <c r="B52" s="599" t="s">
        <v>437</v>
      </c>
      <c r="C52" s="82"/>
      <c r="D52" s="82"/>
      <c r="E52" s="84"/>
      <c r="F52" s="84"/>
      <c r="G52" s="114"/>
      <c r="H52" s="114"/>
      <c r="I52" s="114"/>
    </row>
    <row r="53" spans="1:9" s="43" customFormat="1" ht="25.5" x14ac:dyDescent="0.25">
      <c r="A53" s="82">
        <v>1</v>
      </c>
      <c r="B53" s="700" t="s">
        <v>801</v>
      </c>
      <c r="C53" s="82" t="s">
        <v>1</v>
      </c>
      <c r="D53" s="82">
        <v>1</v>
      </c>
      <c r="E53" s="84">
        <v>200</v>
      </c>
      <c r="F53" s="84">
        <v>1</v>
      </c>
      <c r="G53" s="84">
        <v>200</v>
      </c>
      <c r="H53" s="84">
        <f>F53-D53</f>
        <v>0</v>
      </c>
      <c r="I53" s="84">
        <f>G53-E53</f>
        <v>0</v>
      </c>
    </row>
    <row r="54" spans="1:9" s="224" customFormat="1" ht="23.25" customHeight="1" x14ac:dyDescent="0.25">
      <c r="A54" s="578" t="s">
        <v>336</v>
      </c>
      <c r="B54" s="578" t="s">
        <v>780</v>
      </c>
      <c r="C54" s="579">
        <v>4251</v>
      </c>
      <c r="D54" s="579"/>
      <c r="E54" s="580">
        <f>SUM(E57:E57)</f>
        <v>6000</v>
      </c>
      <c r="F54" s="580"/>
      <c r="G54" s="580">
        <f>SUM(G57:G57)</f>
        <v>3000</v>
      </c>
      <c r="H54" s="580">
        <f>F54-D54</f>
        <v>0</v>
      </c>
      <c r="I54" s="580">
        <f>G54-E54</f>
        <v>-3000</v>
      </c>
    </row>
    <row r="55" spans="1:9" s="43" customFormat="1" x14ac:dyDescent="0.25">
      <c r="A55" s="225"/>
      <c r="B55" s="581" t="s">
        <v>152</v>
      </c>
      <c r="C55" s="82"/>
      <c r="D55" s="82"/>
      <c r="E55" s="84"/>
      <c r="F55" s="84"/>
      <c r="G55" s="114"/>
      <c r="H55" s="114"/>
      <c r="I55" s="114"/>
    </row>
    <row r="56" spans="1:9" s="43" customFormat="1" x14ac:dyDescent="0.25">
      <c r="A56" s="595"/>
      <c r="B56" s="599" t="s">
        <v>437</v>
      </c>
      <c r="C56" s="82"/>
      <c r="D56" s="82"/>
      <c r="E56" s="84"/>
      <c r="F56" s="84"/>
      <c r="G56" s="114"/>
      <c r="H56" s="114"/>
      <c r="I56" s="114"/>
    </row>
    <row r="57" spans="1:9" s="43" customFormat="1" x14ac:dyDescent="0.25">
      <c r="A57" s="82">
        <v>1</v>
      </c>
      <c r="B57" s="698" t="s">
        <v>781</v>
      </c>
      <c r="C57" s="82" t="s">
        <v>1</v>
      </c>
      <c r="D57" s="82">
        <v>1</v>
      </c>
      <c r="E57" s="84">
        <v>6000</v>
      </c>
      <c r="F57" s="84">
        <v>1</v>
      </c>
      <c r="G57" s="84">
        <v>3000</v>
      </c>
      <c r="H57" s="84">
        <f>F57-D57</f>
        <v>0</v>
      </c>
      <c r="I57" s="84">
        <f>G57-E57</f>
        <v>-3000</v>
      </c>
    </row>
    <row r="58" spans="1:9" s="224" customFormat="1" ht="23.25" customHeight="1" x14ac:dyDescent="0.25">
      <c r="A58" s="578" t="s">
        <v>336</v>
      </c>
      <c r="B58" s="578" t="s">
        <v>782</v>
      </c>
      <c r="C58" s="579">
        <v>4252</v>
      </c>
      <c r="D58" s="579"/>
      <c r="E58" s="580">
        <f>SUM(E61:E62)</f>
        <v>1900</v>
      </c>
      <c r="F58" s="580"/>
      <c r="G58" s="580">
        <f>SUM(G61:G62)</f>
        <v>1900</v>
      </c>
      <c r="H58" s="580">
        <f>F58-D58</f>
        <v>0</v>
      </c>
      <c r="I58" s="580">
        <f>G58-E58</f>
        <v>0</v>
      </c>
    </row>
    <row r="59" spans="1:9" s="43" customFormat="1" x14ac:dyDescent="0.25">
      <c r="A59" s="225"/>
      <c r="B59" s="581" t="s">
        <v>152</v>
      </c>
      <c r="C59" s="82"/>
      <c r="D59" s="82"/>
      <c r="E59" s="84"/>
      <c r="F59" s="84"/>
      <c r="G59" s="114"/>
      <c r="H59" s="114"/>
      <c r="I59" s="114"/>
    </row>
    <row r="60" spans="1:9" s="43" customFormat="1" x14ac:dyDescent="0.25">
      <c r="A60" s="595"/>
      <c r="B60" s="599" t="s">
        <v>437</v>
      </c>
      <c r="C60" s="82"/>
      <c r="D60" s="82"/>
      <c r="E60" s="84"/>
      <c r="F60" s="84"/>
      <c r="G60" s="114"/>
      <c r="H60" s="114"/>
      <c r="I60" s="114"/>
    </row>
    <row r="61" spans="1:9" s="43" customFormat="1" x14ac:dyDescent="0.25">
      <c r="A61" s="82">
        <v>1</v>
      </c>
      <c r="B61" s="698" t="s">
        <v>799</v>
      </c>
      <c r="C61" s="82" t="s">
        <v>1</v>
      </c>
      <c r="D61" s="82">
        <v>1</v>
      </c>
      <c r="E61" s="84">
        <v>950</v>
      </c>
      <c r="F61" s="84">
        <v>1</v>
      </c>
      <c r="G61" s="84">
        <v>950</v>
      </c>
      <c r="H61" s="84">
        <f t="shared" ref="H61:I63" si="5">F61-D61</f>
        <v>0</v>
      </c>
      <c r="I61" s="84">
        <f t="shared" si="5"/>
        <v>0</v>
      </c>
    </row>
    <row r="62" spans="1:9" s="43" customFormat="1" x14ac:dyDescent="0.25">
      <c r="A62" s="82">
        <v>2</v>
      </c>
      <c r="B62" s="698" t="s">
        <v>800</v>
      </c>
      <c r="C62" s="82" t="s">
        <v>1</v>
      </c>
      <c r="D62" s="82">
        <v>1</v>
      </c>
      <c r="E62" s="84">
        <v>950</v>
      </c>
      <c r="F62" s="84">
        <v>1</v>
      </c>
      <c r="G62" s="84">
        <v>950</v>
      </c>
      <c r="H62" s="84">
        <f t="shared" si="5"/>
        <v>0</v>
      </c>
      <c r="I62" s="84">
        <f t="shared" si="5"/>
        <v>0</v>
      </c>
    </row>
    <row r="63" spans="1:9" s="224" customFormat="1" ht="23.25" customHeight="1" x14ac:dyDescent="0.25">
      <c r="A63" s="578" t="s">
        <v>336</v>
      </c>
      <c r="B63" s="578" t="s">
        <v>786</v>
      </c>
      <c r="C63" s="579">
        <v>4261</v>
      </c>
      <c r="D63" s="579"/>
      <c r="E63" s="580">
        <f>SUM(E66:E76)</f>
        <v>1953.5</v>
      </c>
      <c r="F63" s="580"/>
      <c r="G63" s="580">
        <f>SUM(G66:G76)</f>
        <v>1953.5</v>
      </c>
      <c r="H63" s="580">
        <f t="shared" si="5"/>
        <v>0</v>
      </c>
      <c r="I63" s="580">
        <f t="shared" si="5"/>
        <v>0</v>
      </c>
    </row>
    <row r="64" spans="1:9" s="43" customFormat="1" x14ac:dyDescent="0.25">
      <c r="A64" s="225"/>
      <c r="B64" s="581" t="s">
        <v>152</v>
      </c>
      <c r="C64" s="82"/>
      <c r="D64" s="82"/>
      <c r="E64" s="84"/>
      <c r="F64" s="84"/>
      <c r="G64" s="114"/>
      <c r="H64" s="114"/>
      <c r="I64" s="114"/>
    </row>
    <row r="65" spans="1:9" s="43" customFormat="1" x14ac:dyDescent="0.25">
      <c r="A65" s="595"/>
      <c r="B65" s="599" t="s">
        <v>437</v>
      </c>
      <c r="C65" s="82"/>
      <c r="D65" s="82"/>
      <c r="E65" s="84"/>
      <c r="F65" s="84"/>
      <c r="G65" s="114"/>
      <c r="H65" s="114"/>
      <c r="I65" s="114"/>
    </row>
    <row r="66" spans="1:9" s="43" customFormat="1" x14ac:dyDescent="0.25">
      <c r="A66" s="595"/>
      <c r="B66" s="700" t="s">
        <v>806</v>
      </c>
      <c r="C66" s="82" t="s">
        <v>1</v>
      </c>
      <c r="D66" s="82">
        <v>20</v>
      </c>
      <c r="E66" s="84">
        <v>7</v>
      </c>
      <c r="F66" s="84">
        <v>20</v>
      </c>
      <c r="G66" s="84">
        <v>7</v>
      </c>
      <c r="H66" s="84">
        <f t="shared" ref="H66:H70" si="6">F66-D66</f>
        <v>0</v>
      </c>
      <c r="I66" s="114"/>
    </row>
    <row r="67" spans="1:9" s="43" customFormat="1" x14ac:dyDescent="0.25">
      <c r="A67" s="595"/>
      <c r="B67" s="700" t="s">
        <v>807</v>
      </c>
      <c r="C67" s="82" t="s">
        <v>1</v>
      </c>
      <c r="D67" s="82">
        <v>10</v>
      </c>
      <c r="E67" s="84">
        <v>35</v>
      </c>
      <c r="F67" s="84">
        <v>10</v>
      </c>
      <c r="G67" s="84">
        <v>35</v>
      </c>
      <c r="H67" s="84">
        <f t="shared" si="6"/>
        <v>0</v>
      </c>
      <c r="I67" s="114"/>
    </row>
    <row r="68" spans="1:9" s="43" customFormat="1" x14ac:dyDescent="0.25">
      <c r="A68" s="595"/>
      <c r="B68" s="700" t="s">
        <v>808</v>
      </c>
      <c r="C68" s="82" t="s">
        <v>1</v>
      </c>
      <c r="D68" s="82">
        <v>50</v>
      </c>
      <c r="E68" s="84">
        <v>10</v>
      </c>
      <c r="F68" s="84">
        <v>50</v>
      </c>
      <c r="G68" s="84">
        <v>10</v>
      </c>
      <c r="H68" s="84">
        <f t="shared" si="6"/>
        <v>0</v>
      </c>
      <c r="I68" s="114"/>
    </row>
    <row r="69" spans="1:9" s="43" customFormat="1" x14ac:dyDescent="0.25">
      <c r="A69" s="595"/>
      <c r="B69" s="700" t="s">
        <v>809</v>
      </c>
      <c r="C69" s="82" t="s">
        <v>1</v>
      </c>
      <c r="D69" s="82">
        <v>150</v>
      </c>
      <c r="E69" s="84">
        <v>37.5</v>
      </c>
      <c r="F69" s="84">
        <v>150</v>
      </c>
      <c r="G69" s="84">
        <v>37.5</v>
      </c>
      <c r="H69" s="84">
        <f t="shared" si="6"/>
        <v>0</v>
      </c>
      <c r="I69" s="114"/>
    </row>
    <row r="70" spans="1:9" s="43" customFormat="1" x14ac:dyDescent="0.25">
      <c r="A70" s="595"/>
      <c r="B70" s="700" t="s">
        <v>809</v>
      </c>
      <c r="C70" s="82" t="s">
        <v>1</v>
      </c>
      <c r="D70" s="82">
        <v>50</v>
      </c>
      <c r="E70" s="84">
        <v>25</v>
      </c>
      <c r="F70" s="84">
        <v>50</v>
      </c>
      <c r="G70" s="84">
        <v>25</v>
      </c>
      <c r="H70" s="84">
        <f t="shared" si="6"/>
        <v>0</v>
      </c>
      <c r="I70" s="114"/>
    </row>
    <row r="71" spans="1:9" s="43" customFormat="1" x14ac:dyDescent="0.25">
      <c r="A71" s="82">
        <v>1</v>
      </c>
      <c r="B71" s="698" t="s">
        <v>814</v>
      </c>
      <c r="C71" s="82" t="s">
        <v>1</v>
      </c>
      <c r="D71" s="82">
        <v>10</v>
      </c>
      <c r="E71" s="84">
        <v>8</v>
      </c>
      <c r="F71" s="84">
        <v>10</v>
      </c>
      <c r="G71" s="84">
        <v>8</v>
      </c>
      <c r="H71" s="84">
        <f t="shared" ref="H71:H76" si="7">F71-D71</f>
        <v>0</v>
      </c>
      <c r="I71" s="84">
        <f t="shared" ref="I71:I76" si="8">G71-E71</f>
        <v>0</v>
      </c>
    </row>
    <row r="72" spans="1:9" s="43" customFormat="1" x14ac:dyDescent="0.25">
      <c r="A72" s="82">
        <v>2</v>
      </c>
      <c r="B72" s="699" t="s">
        <v>783</v>
      </c>
      <c r="C72" s="82" t="s">
        <v>1</v>
      </c>
      <c r="D72" s="82">
        <v>10</v>
      </c>
      <c r="E72" s="84">
        <v>50</v>
      </c>
      <c r="F72" s="84">
        <v>10</v>
      </c>
      <c r="G72" s="84">
        <v>50</v>
      </c>
      <c r="H72" s="84">
        <f t="shared" si="7"/>
        <v>0</v>
      </c>
      <c r="I72" s="84">
        <f t="shared" si="8"/>
        <v>0</v>
      </c>
    </row>
    <row r="73" spans="1:9" s="43" customFormat="1" x14ac:dyDescent="0.25">
      <c r="A73" s="82">
        <v>3</v>
      </c>
      <c r="B73" s="699" t="s">
        <v>783</v>
      </c>
      <c r="C73" s="82" t="s">
        <v>1</v>
      </c>
      <c r="D73" s="82">
        <v>10</v>
      </c>
      <c r="E73" s="84">
        <v>40</v>
      </c>
      <c r="F73" s="84">
        <v>10</v>
      </c>
      <c r="G73" s="84">
        <v>40</v>
      </c>
      <c r="H73" s="84">
        <f t="shared" si="7"/>
        <v>0</v>
      </c>
      <c r="I73" s="84">
        <f t="shared" si="8"/>
        <v>0</v>
      </c>
    </row>
    <row r="74" spans="1:9" s="43" customFormat="1" x14ac:dyDescent="0.25">
      <c r="A74" s="82">
        <v>4</v>
      </c>
      <c r="B74" s="699" t="s">
        <v>784</v>
      </c>
      <c r="C74" s="82" t="s">
        <v>1</v>
      </c>
      <c r="D74" s="82">
        <v>10</v>
      </c>
      <c r="E74" s="84">
        <v>80</v>
      </c>
      <c r="F74" s="84">
        <v>10</v>
      </c>
      <c r="G74" s="84">
        <v>80</v>
      </c>
      <c r="H74" s="84">
        <f t="shared" si="7"/>
        <v>0</v>
      </c>
      <c r="I74" s="84">
        <f t="shared" si="8"/>
        <v>0</v>
      </c>
    </row>
    <row r="75" spans="1:9" s="43" customFormat="1" x14ac:dyDescent="0.25">
      <c r="A75" s="82">
        <v>5</v>
      </c>
      <c r="B75" s="698" t="s">
        <v>785</v>
      </c>
      <c r="C75" s="82" t="s">
        <v>1</v>
      </c>
      <c r="D75" s="82">
        <v>2300</v>
      </c>
      <c r="E75" s="84">
        <v>1656</v>
      </c>
      <c r="F75" s="84">
        <v>2300</v>
      </c>
      <c r="G75" s="84">
        <v>1656</v>
      </c>
      <c r="H75" s="84">
        <f t="shared" si="7"/>
        <v>0</v>
      </c>
      <c r="I75" s="84">
        <f t="shared" si="8"/>
        <v>0</v>
      </c>
    </row>
    <row r="76" spans="1:9" s="43" customFormat="1" x14ac:dyDescent="0.25">
      <c r="A76" s="82">
        <v>6</v>
      </c>
      <c r="B76" s="699" t="s">
        <v>805</v>
      </c>
      <c r="C76" s="82" t="s">
        <v>1</v>
      </c>
      <c r="D76" s="82">
        <v>200</v>
      </c>
      <c r="E76" s="84">
        <v>5</v>
      </c>
      <c r="F76" s="84">
        <v>200</v>
      </c>
      <c r="G76" s="84">
        <v>5</v>
      </c>
      <c r="H76" s="84">
        <f t="shared" si="7"/>
        <v>0</v>
      </c>
      <c r="I76" s="84">
        <f t="shared" si="8"/>
        <v>0</v>
      </c>
    </row>
    <row r="77" spans="1:9" s="224" customFormat="1" ht="23.25" customHeight="1" x14ac:dyDescent="0.25">
      <c r="A77" s="578" t="s">
        <v>336</v>
      </c>
      <c r="B77" s="578" t="s">
        <v>787</v>
      </c>
      <c r="C77" s="579">
        <v>4264</v>
      </c>
      <c r="D77" s="579"/>
      <c r="E77" s="580">
        <f>SUM(E80:E84)</f>
        <v>14470</v>
      </c>
      <c r="F77" s="580"/>
      <c r="G77" s="580">
        <f>SUM(G80:G84)</f>
        <v>14470</v>
      </c>
      <c r="H77" s="580">
        <f>F77-D77</f>
        <v>0</v>
      </c>
      <c r="I77" s="580">
        <f>G77-E77</f>
        <v>0</v>
      </c>
    </row>
    <row r="78" spans="1:9" s="43" customFormat="1" x14ac:dyDescent="0.25">
      <c r="A78" s="225"/>
      <c r="B78" s="581" t="s">
        <v>152</v>
      </c>
      <c r="C78" s="82"/>
      <c r="D78" s="82"/>
      <c r="E78" s="84"/>
      <c r="F78" s="84"/>
      <c r="G78" s="114"/>
      <c r="H78" s="114"/>
      <c r="I78" s="114"/>
    </row>
    <row r="79" spans="1:9" s="43" customFormat="1" x14ac:dyDescent="0.25">
      <c r="A79" s="595"/>
      <c r="B79" s="599" t="s">
        <v>437</v>
      </c>
      <c r="C79" s="82"/>
      <c r="D79" s="82"/>
      <c r="E79" s="84"/>
      <c r="F79" s="84"/>
      <c r="G79" s="114"/>
      <c r="H79" s="114"/>
      <c r="I79" s="114"/>
    </row>
    <row r="80" spans="1:9" s="43" customFormat="1" x14ac:dyDescent="0.25">
      <c r="A80" s="82">
        <v>1</v>
      </c>
      <c r="B80" s="698" t="s">
        <v>788</v>
      </c>
      <c r="C80" s="82" t="s">
        <v>1</v>
      </c>
      <c r="D80" s="82">
        <v>31505</v>
      </c>
      <c r="E80" s="84">
        <v>13232.1</v>
      </c>
      <c r="F80" s="84">
        <v>31505</v>
      </c>
      <c r="G80" s="84">
        <v>13232.1</v>
      </c>
      <c r="H80" s="84">
        <f t="shared" ref="H80:I85" si="9">F80-D80</f>
        <v>0</v>
      </c>
      <c r="I80" s="84">
        <f t="shared" si="9"/>
        <v>0</v>
      </c>
    </row>
    <row r="81" spans="1:9" s="43" customFormat="1" x14ac:dyDescent="0.25">
      <c r="A81" s="82">
        <v>2</v>
      </c>
      <c r="B81" s="699" t="s">
        <v>789</v>
      </c>
      <c r="C81" s="82" t="s">
        <v>1</v>
      </c>
      <c r="D81" s="82">
        <v>75</v>
      </c>
      <c r="E81" s="84">
        <v>210</v>
      </c>
      <c r="F81" s="84">
        <v>75</v>
      </c>
      <c r="G81" s="84">
        <v>210</v>
      </c>
      <c r="H81" s="84">
        <f t="shared" si="9"/>
        <v>0</v>
      </c>
      <c r="I81" s="84">
        <f t="shared" si="9"/>
        <v>0</v>
      </c>
    </row>
    <row r="82" spans="1:9" s="43" customFormat="1" x14ac:dyDescent="0.25">
      <c r="A82" s="82"/>
      <c r="B82" s="699" t="s">
        <v>810</v>
      </c>
      <c r="C82" s="82" t="s">
        <v>1</v>
      </c>
      <c r="D82" s="82">
        <v>25</v>
      </c>
      <c r="E82" s="84">
        <v>97.5</v>
      </c>
      <c r="F82" s="84">
        <v>25</v>
      </c>
      <c r="G82" s="84">
        <v>97.5</v>
      </c>
      <c r="H82" s="84"/>
      <c r="I82" s="84"/>
    </row>
    <row r="83" spans="1:9" s="43" customFormat="1" x14ac:dyDescent="0.25">
      <c r="A83" s="82">
        <v>3</v>
      </c>
      <c r="B83" s="699" t="s">
        <v>811</v>
      </c>
      <c r="C83" s="82" t="s">
        <v>1</v>
      </c>
      <c r="D83" s="82">
        <v>5</v>
      </c>
      <c r="E83" s="84">
        <v>30</v>
      </c>
      <c r="F83" s="84">
        <v>5</v>
      </c>
      <c r="G83" s="84">
        <v>30</v>
      </c>
      <c r="H83" s="84">
        <f t="shared" si="9"/>
        <v>0</v>
      </c>
      <c r="I83" s="84">
        <f t="shared" si="9"/>
        <v>0</v>
      </c>
    </row>
    <row r="84" spans="1:9" s="43" customFormat="1" x14ac:dyDescent="0.25">
      <c r="A84" s="82">
        <v>4</v>
      </c>
      <c r="B84" s="698" t="s">
        <v>790</v>
      </c>
      <c r="C84" s="82" t="s">
        <v>1</v>
      </c>
      <c r="D84" s="82">
        <v>1</v>
      </c>
      <c r="E84" s="84">
        <v>900.4</v>
      </c>
      <c r="F84" s="84">
        <v>1</v>
      </c>
      <c r="G84" s="84">
        <v>900.4</v>
      </c>
      <c r="H84" s="84">
        <f t="shared" si="9"/>
        <v>0</v>
      </c>
      <c r="I84" s="84">
        <f t="shared" si="9"/>
        <v>0</v>
      </c>
    </row>
    <row r="85" spans="1:9" s="224" customFormat="1" ht="23.25" customHeight="1" x14ac:dyDescent="0.25">
      <c r="A85" s="578" t="s">
        <v>336</v>
      </c>
      <c r="B85" s="578" t="s">
        <v>791</v>
      </c>
      <c r="C85" s="579">
        <v>4267</v>
      </c>
      <c r="D85" s="579"/>
      <c r="E85" s="580">
        <f>SUM(E88:E93)</f>
        <v>977</v>
      </c>
      <c r="F85" s="580"/>
      <c r="G85" s="580">
        <f>SUM(G88:G93)</f>
        <v>977</v>
      </c>
      <c r="H85" s="580">
        <f t="shared" si="9"/>
        <v>0</v>
      </c>
      <c r="I85" s="580">
        <f t="shared" si="9"/>
        <v>0</v>
      </c>
    </row>
    <row r="86" spans="1:9" s="43" customFormat="1" x14ac:dyDescent="0.25">
      <c r="A86" s="225"/>
      <c r="B86" s="581" t="s">
        <v>152</v>
      </c>
      <c r="C86" s="82"/>
      <c r="D86" s="82"/>
      <c r="E86" s="84"/>
      <c r="F86" s="84"/>
      <c r="G86" s="114"/>
      <c r="H86" s="114"/>
      <c r="I86" s="114"/>
    </row>
    <row r="87" spans="1:9" s="43" customFormat="1" x14ac:dyDescent="0.25">
      <c r="A87" s="595"/>
      <c r="B87" s="599" t="s">
        <v>437</v>
      </c>
      <c r="C87" s="82"/>
      <c r="D87" s="82"/>
      <c r="E87" s="84"/>
      <c r="F87" s="84"/>
      <c r="G87" s="114"/>
      <c r="H87" s="114"/>
      <c r="I87" s="114"/>
    </row>
    <row r="88" spans="1:9" s="43" customFormat="1" x14ac:dyDescent="0.25">
      <c r="A88" s="82">
        <v>1</v>
      </c>
      <c r="B88" s="698" t="s">
        <v>792</v>
      </c>
      <c r="C88" s="82" t="s">
        <v>1</v>
      </c>
      <c r="D88" s="82">
        <v>200</v>
      </c>
      <c r="E88" s="84">
        <v>300</v>
      </c>
      <c r="F88" s="84">
        <v>200</v>
      </c>
      <c r="G88" s="84">
        <v>300</v>
      </c>
      <c r="H88" s="84">
        <f t="shared" ref="H88:H93" si="10">F88-D88</f>
        <v>0</v>
      </c>
      <c r="I88" s="84">
        <f t="shared" ref="I88:I93" si="11">G88-E88</f>
        <v>0</v>
      </c>
    </row>
    <row r="89" spans="1:9" s="43" customFormat="1" x14ac:dyDescent="0.25">
      <c r="A89" s="82">
        <v>2</v>
      </c>
      <c r="B89" s="699" t="s">
        <v>793</v>
      </c>
      <c r="C89" s="82" t="s">
        <v>1</v>
      </c>
      <c r="D89" s="82">
        <v>1000</v>
      </c>
      <c r="E89" s="84">
        <v>150</v>
      </c>
      <c r="F89" s="84">
        <v>100</v>
      </c>
      <c r="G89" s="84">
        <v>150</v>
      </c>
      <c r="H89" s="84">
        <f t="shared" si="10"/>
        <v>-900</v>
      </c>
      <c r="I89" s="84">
        <f t="shared" si="11"/>
        <v>0</v>
      </c>
    </row>
    <row r="90" spans="1:9" s="43" customFormat="1" x14ac:dyDescent="0.25">
      <c r="A90" s="82">
        <v>3</v>
      </c>
      <c r="B90" s="699" t="s">
        <v>794</v>
      </c>
      <c r="C90" s="82" t="s">
        <v>1</v>
      </c>
      <c r="D90" s="82">
        <v>50</v>
      </c>
      <c r="E90" s="84">
        <v>25</v>
      </c>
      <c r="F90" s="84">
        <v>50</v>
      </c>
      <c r="G90" s="84">
        <v>25</v>
      </c>
      <c r="H90" s="84">
        <f t="shared" si="10"/>
        <v>0</v>
      </c>
      <c r="I90" s="84">
        <f t="shared" si="11"/>
        <v>0</v>
      </c>
    </row>
    <row r="91" spans="1:9" s="43" customFormat="1" x14ac:dyDescent="0.25">
      <c r="A91" s="82">
        <v>4</v>
      </c>
      <c r="B91" s="699" t="s">
        <v>795</v>
      </c>
      <c r="C91" s="82" t="s">
        <v>1</v>
      </c>
      <c r="D91" s="82">
        <v>100</v>
      </c>
      <c r="E91" s="84">
        <v>70</v>
      </c>
      <c r="F91" s="84">
        <v>100</v>
      </c>
      <c r="G91" s="84">
        <v>70</v>
      </c>
      <c r="H91" s="84">
        <f t="shared" si="10"/>
        <v>0</v>
      </c>
      <c r="I91" s="84">
        <f t="shared" si="11"/>
        <v>0</v>
      </c>
    </row>
    <row r="92" spans="1:9" s="43" customFormat="1" x14ac:dyDescent="0.25">
      <c r="A92" s="82">
        <v>6</v>
      </c>
      <c r="B92" s="699" t="s">
        <v>798</v>
      </c>
      <c r="C92" s="82" t="s">
        <v>1</v>
      </c>
      <c r="D92" s="82">
        <v>10</v>
      </c>
      <c r="E92" s="84">
        <v>7</v>
      </c>
      <c r="F92" s="84">
        <v>10</v>
      </c>
      <c r="G92" s="84">
        <v>7</v>
      </c>
      <c r="H92" s="84">
        <f t="shared" si="10"/>
        <v>0</v>
      </c>
      <c r="I92" s="84">
        <f t="shared" si="11"/>
        <v>0</v>
      </c>
    </row>
    <row r="93" spans="1:9" s="43" customFormat="1" x14ac:dyDescent="0.25">
      <c r="A93" s="82">
        <v>7</v>
      </c>
      <c r="B93" s="699" t="s">
        <v>796</v>
      </c>
      <c r="C93" s="82" t="s">
        <v>1</v>
      </c>
      <c r="D93" s="82">
        <v>500</v>
      </c>
      <c r="E93" s="84">
        <v>425</v>
      </c>
      <c r="F93" s="84">
        <v>500</v>
      </c>
      <c r="G93" s="84">
        <v>425</v>
      </c>
      <c r="H93" s="84">
        <f t="shared" si="10"/>
        <v>0</v>
      </c>
      <c r="I93" s="84">
        <f t="shared" si="11"/>
        <v>0</v>
      </c>
    </row>
    <row r="96" spans="1:9" ht="26.25" customHeight="1" x14ac:dyDescent="0.25">
      <c r="A96" s="226" t="s">
        <v>7</v>
      </c>
      <c r="B96" s="727" t="s">
        <v>473</v>
      </c>
      <c r="C96" s="727"/>
      <c r="D96" s="727"/>
      <c r="E96" s="727"/>
      <c r="F96" s="624"/>
    </row>
  </sheetData>
  <mergeCells count="5">
    <mergeCell ref="G2:I2"/>
    <mergeCell ref="B96:E96"/>
    <mergeCell ref="D7:E7"/>
    <mergeCell ref="F7:G7"/>
    <mergeCell ref="H7:I7"/>
  </mergeCells>
  <phoneticPr fontId="1" type="noConversion"/>
  <pageMargins left="0.75" right="0.25" top="0.23" bottom="0.28999999999999998" header="0.21" footer="0.19"/>
  <pageSetup paperSize="9" scale="8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2"/>
  <sheetViews>
    <sheetView topLeftCell="G28" workbookViewId="0">
      <selection activeCell="O42" sqref="O42"/>
    </sheetView>
  </sheetViews>
  <sheetFormatPr defaultRowHeight="13.5" x14ac:dyDescent="0.25"/>
  <cols>
    <col min="1" max="1" width="4.28515625" style="4" customWidth="1"/>
    <col min="2" max="2" width="31.7109375" style="101" customWidth="1"/>
    <col min="3" max="3" width="6.7109375" style="93" customWidth="1"/>
    <col min="4" max="4" width="16.140625" style="93" customWidth="1"/>
    <col min="5" max="5" width="20" style="93" customWidth="1"/>
    <col min="6" max="6" width="9.85546875" style="93" customWidth="1"/>
    <col min="7" max="7" width="18.28515625" style="93" customWidth="1"/>
    <col min="8" max="8" width="14.42578125" style="93" customWidth="1"/>
    <col min="9" max="9" width="8.28515625" style="4" customWidth="1"/>
    <col min="10" max="10" width="10.28515625" style="42" customWidth="1"/>
    <col min="11" max="11" width="19.28515625" style="5" customWidth="1"/>
    <col min="12" max="12" width="18.5703125" style="5" customWidth="1"/>
    <col min="13" max="13" width="12.5703125" style="4" customWidth="1"/>
    <col min="14" max="14" width="12.140625" style="4" customWidth="1"/>
    <col min="15" max="15" width="11.5703125" style="4" customWidth="1"/>
    <col min="16" max="16" width="12" style="4" customWidth="1"/>
    <col min="17" max="16384" width="9.140625" style="5"/>
  </cols>
  <sheetData>
    <row r="1" spans="1:16" s="33" customFormat="1" ht="14.25" x14ac:dyDescent="0.25">
      <c r="A1" s="330"/>
      <c r="B1" s="320"/>
      <c r="C1" s="312"/>
      <c r="D1" s="312"/>
      <c r="E1" s="312"/>
      <c r="F1" s="312"/>
      <c r="G1" s="23"/>
      <c r="I1" s="9"/>
      <c r="J1" s="9"/>
      <c r="K1" s="32"/>
      <c r="L1" s="32"/>
      <c r="O1" s="25" t="s">
        <v>424</v>
      </c>
    </row>
    <row r="2" spans="1:16" s="362" customFormat="1" ht="17.25" x14ac:dyDescent="0.3">
      <c r="A2" s="360"/>
      <c r="B2" s="1"/>
      <c r="C2" s="2"/>
      <c r="D2" s="2"/>
      <c r="E2" s="2"/>
      <c r="F2" s="3"/>
      <c r="G2" s="3"/>
      <c r="H2" s="3"/>
      <c r="I2" s="361"/>
      <c r="J2" s="371"/>
      <c r="O2" s="726" t="s">
        <v>28</v>
      </c>
      <c r="P2" s="726"/>
    </row>
    <row r="3" spans="1:16" s="362" customFormat="1" ht="18" thickBot="1" x14ac:dyDescent="0.35">
      <c r="A3" s="33"/>
      <c r="B3" s="24" t="s">
        <v>553</v>
      </c>
      <c r="C3" s="370"/>
      <c r="D3" s="7"/>
      <c r="E3" s="7"/>
      <c r="F3" s="7"/>
      <c r="G3" s="8"/>
      <c r="H3" s="8"/>
      <c r="I3" s="372"/>
      <c r="J3" s="373"/>
      <c r="K3" s="374"/>
    </row>
    <row r="4" spans="1:16" s="51" customFormat="1" x14ac:dyDescent="0.25">
      <c r="A4" s="44"/>
      <c r="B4" s="126" t="s">
        <v>78</v>
      </c>
      <c r="C4" s="45"/>
      <c r="D4" s="45"/>
      <c r="E4" s="45"/>
      <c r="F4" s="45"/>
      <c r="G4" s="45"/>
      <c r="H4" s="45"/>
      <c r="I4" s="46"/>
      <c r="J4" s="47"/>
      <c r="K4" s="46"/>
      <c r="L4" s="46"/>
      <c r="M4" s="44"/>
      <c r="N4" s="48"/>
      <c r="O4" s="44"/>
      <c r="P4" s="44"/>
    </row>
    <row r="5" spans="1:16" s="51" customFormat="1" x14ac:dyDescent="0.25">
      <c r="A5" s="44"/>
      <c r="B5" s="126" t="s">
        <v>838</v>
      </c>
      <c r="C5" s="45"/>
      <c r="D5" s="45"/>
      <c r="E5" s="45"/>
      <c r="F5" s="45"/>
      <c r="G5" s="45"/>
      <c r="H5" s="45"/>
      <c r="I5" s="46"/>
      <c r="J5" s="47"/>
      <c r="K5" s="46"/>
      <c r="L5" s="46"/>
      <c r="M5" s="44"/>
      <c r="N5" s="44"/>
      <c r="O5" s="44"/>
      <c r="P5" s="44"/>
    </row>
    <row r="6" spans="1:16" s="16" customFormat="1" ht="12.75" x14ac:dyDescent="0.25">
      <c r="A6" s="44"/>
      <c r="B6" s="49"/>
      <c r="C6" s="49"/>
      <c r="D6" s="49"/>
      <c r="E6" s="49"/>
      <c r="F6" s="49"/>
      <c r="G6" s="49"/>
      <c r="H6" s="49"/>
      <c r="I6" s="44"/>
      <c r="J6" s="50"/>
      <c r="K6" s="51"/>
      <c r="L6" s="51"/>
      <c r="M6" s="44"/>
      <c r="N6" s="44"/>
      <c r="O6" s="44"/>
      <c r="P6" s="44"/>
    </row>
    <row r="7" spans="1:16" s="16" customFormat="1" ht="14.25" x14ac:dyDescent="0.25">
      <c r="A7" s="52"/>
      <c r="B7" s="53"/>
      <c r="C7" s="54"/>
      <c r="D7" s="55" t="s">
        <v>79</v>
      </c>
      <c r="E7" s="56"/>
      <c r="F7" s="56"/>
      <c r="G7" s="56"/>
      <c r="H7" s="57"/>
      <c r="I7" s="58" t="s">
        <v>80</v>
      </c>
      <c r="J7" s="59"/>
      <c r="K7" s="60"/>
      <c r="L7" s="60"/>
      <c r="M7" s="60"/>
      <c r="N7" s="61"/>
      <c r="O7" s="52"/>
      <c r="P7" s="52"/>
    </row>
    <row r="8" spans="1:16" ht="89.25" x14ac:dyDescent="0.25">
      <c r="A8" s="62"/>
      <c r="B8" s="63"/>
      <c r="C8" s="64"/>
      <c r="D8" s="65" t="s">
        <v>81</v>
      </c>
      <c r="E8" s="65"/>
      <c r="F8" s="65" t="s">
        <v>82</v>
      </c>
      <c r="G8" s="65"/>
      <c r="H8" s="65" t="s">
        <v>83</v>
      </c>
      <c r="I8" s="732" t="s">
        <v>86</v>
      </c>
      <c r="J8" s="733"/>
      <c r="K8" s="66" t="s">
        <v>300</v>
      </c>
      <c r="L8" s="66" t="s">
        <v>299</v>
      </c>
      <c r="M8" s="66" t="s">
        <v>89</v>
      </c>
      <c r="N8" s="66" t="s">
        <v>90</v>
      </c>
      <c r="O8" s="67" t="s">
        <v>91</v>
      </c>
      <c r="P8" s="68" t="s">
        <v>92</v>
      </c>
    </row>
    <row r="9" spans="1:16" s="72" customFormat="1" ht="38.25" x14ac:dyDescent="0.25">
      <c r="A9" s="69" t="s">
        <v>114</v>
      </c>
      <c r="B9" s="70" t="s">
        <v>93</v>
      </c>
      <c r="C9" s="69"/>
      <c r="D9" s="14" t="s">
        <v>84</v>
      </c>
      <c r="E9" s="14" t="s">
        <v>415</v>
      </c>
      <c r="F9" s="14" t="s">
        <v>84</v>
      </c>
      <c r="G9" s="14" t="s">
        <v>415</v>
      </c>
      <c r="H9" s="14" t="s">
        <v>85</v>
      </c>
      <c r="I9" s="14" t="s">
        <v>87</v>
      </c>
      <c r="J9" s="71" t="s">
        <v>88</v>
      </c>
      <c r="K9" s="14" t="s">
        <v>85</v>
      </c>
      <c r="L9" s="14" t="s">
        <v>85</v>
      </c>
      <c r="M9" s="14" t="s">
        <v>85</v>
      </c>
      <c r="N9" s="14" t="s">
        <v>85</v>
      </c>
      <c r="O9" s="14" t="s">
        <v>85</v>
      </c>
      <c r="P9" s="14" t="s">
        <v>85</v>
      </c>
    </row>
    <row r="10" spans="1:16" x14ac:dyDescent="0.25">
      <c r="A10" s="73">
        <v>1</v>
      </c>
      <c r="B10" s="26">
        <v>2</v>
      </c>
      <c r="C10" s="12">
        <v>3</v>
      </c>
      <c r="D10" s="12">
        <v>4</v>
      </c>
      <c r="E10" s="13">
        <v>5</v>
      </c>
      <c r="F10" s="13">
        <v>6</v>
      </c>
      <c r="G10" s="13">
        <v>7</v>
      </c>
      <c r="H10" s="13">
        <v>8</v>
      </c>
      <c r="I10" s="73">
        <v>9</v>
      </c>
      <c r="J10" s="74"/>
      <c r="K10" s="12">
        <v>11</v>
      </c>
      <c r="L10" s="12">
        <v>12</v>
      </c>
      <c r="M10" s="73">
        <v>13</v>
      </c>
      <c r="N10" s="73">
        <v>14</v>
      </c>
      <c r="O10" s="73">
        <v>15</v>
      </c>
      <c r="P10" s="73">
        <v>16</v>
      </c>
    </row>
    <row r="11" spans="1:16" ht="54" x14ac:dyDescent="0.25">
      <c r="A11" s="73"/>
      <c r="B11" s="419" t="s">
        <v>337</v>
      </c>
      <c r="C11" s="12"/>
      <c r="D11" s="73" t="s">
        <v>1</v>
      </c>
      <c r="E11" s="379"/>
      <c r="F11" s="73" t="s">
        <v>1</v>
      </c>
      <c r="G11" s="379"/>
      <c r="H11" s="73" t="s">
        <v>1</v>
      </c>
      <c r="I11" s="73" t="s">
        <v>1</v>
      </c>
      <c r="J11" s="74" t="s">
        <v>1</v>
      </c>
      <c r="K11" s="73" t="s">
        <v>1</v>
      </c>
      <c r="L11" s="73" t="s">
        <v>1</v>
      </c>
      <c r="M11" s="73" t="s">
        <v>1</v>
      </c>
      <c r="N11" s="73" t="s">
        <v>1</v>
      </c>
      <c r="O11" s="73" t="s">
        <v>1</v>
      </c>
      <c r="P11" s="73" t="s">
        <v>1</v>
      </c>
    </row>
    <row r="12" spans="1:16" ht="27" x14ac:dyDescent="0.25">
      <c r="A12" s="73">
        <v>1</v>
      </c>
      <c r="B12" s="76" t="s">
        <v>94</v>
      </c>
      <c r="C12" s="376"/>
      <c r="D12" s="73" t="s">
        <v>1</v>
      </c>
      <c r="E12" s="73" t="s">
        <v>1</v>
      </c>
      <c r="F12" s="73" t="s">
        <v>1</v>
      </c>
      <c r="G12" s="73" t="s">
        <v>1</v>
      </c>
      <c r="H12" s="73" t="s">
        <v>1</v>
      </c>
      <c r="I12" s="73" t="s">
        <v>1</v>
      </c>
      <c r="J12" s="74" t="s">
        <v>1</v>
      </c>
      <c r="K12" s="73" t="s">
        <v>1</v>
      </c>
      <c r="L12" s="73" t="s">
        <v>1</v>
      </c>
      <c r="M12" s="73" t="s">
        <v>1</v>
      </c>
      <c r="N12" s="73" t="s">
        <v>1</v>
      </c>
      <c r="O12" s="77">
        <v>200000</v>
      </c>
      <c r="P12" s="77">
        <f>O12</f>
        <v>200000</v>
      </c>
    </row>
    <row r="13" spans="1:16" s="395" customFormat="1" x14ac:dyDescent="0.25">
      <c r="A13" s="410">
        <v>2</v>
      </c>
      <c r="B13" s="420" t="s">
        <v>95</v>
      </c>
      <c r="C13" s="421">
        <v>1</v>
      </c>
      <c r="D13" s="401"/>
      <c r="E13" s="457">
        <f>D13*12*$E$11</f>
        <v>0</v>
      </c>
      <c r="F13" s="457"/>
      <c r="G13" s="457">
        <f>F13*12*$G$11</f>
        <v>0</v>
      </c>
      <c r="H13" s="457">
        <f>E13+G13</f>
        <v>0</v>
      </c>
      <c r="I13" s="407"/>
      <c r="J13" s="422">
        <f t="shared" ref="J13:J28" si="0">(I13-360)*4.17</f>
        <v>-1501.2</v>
      </c>
      <c r="K13" s="403"/>
      <c r="L13" s="403"/>
      <c r="M13" s="403">
        <f t="shared" ref="M13:M28" si="1">J13+K13+L13</f>
        <v>-1501.2</v>
      </c>
      <c r="N13" s="403">
        <f>M13*C13*12</f>
        <v>-18014.400000000001</v>
      </c>
      <c r="O13" s="403" t="s">
        <v>1</v>
      </c>
      <c r="P13" s="403">
        <f>H13+N13</f>
        <v>-18014.400000000001</v>
      </c>
    </row>
    <row r="14" spans="1:16" x14ac:dyDescent="0.25">
      <c r="A14" s="73">
        <v>3</v>
      </c>
      <c r="B14" s="76" t="s">
        <v>96</v>
      </c>
      <c r="C14" s="12">
        <v>8</v>
      </c>
      <c r="D14" s="12"/>
      <c r="E14" s="378">
        <f>D14*12*$E$11</f>
        <v>0</v>
      </c>
      <c r="F14" s="12"/>
      <c r="G14" s="378">
        <f>F14*12*$G$11</f>
        <v>0</v>
      </c>
      <c r="H14" s="78">
        <f>E14+G14</f>
        <v>0</v>
      </c>
      <c r="I14" s="73">
        <v>4000</v>
      </c>
      <c r="J14" s="80">
        <f t="shared" si="0"/>
        <v>15178.8</v>
      </c>
      <c r="K14" s="77">
        <v>15000</v>
      </c>
      <c r="L14" s="77">
        <v>10000</v>
      </c>
      <c r="M14" s="77">
        <f t="shared" si="1"/>
        <v>40178.800000000003</v>
      </c>
      <c r="N14" s="77">
        <f t="shared" ref="N14:N28" si="2">M14*C14*12</f>
        <v>3857164.8000000003</v>
      </c>
      <c r="O14" s="77" t="s">
        <v>1</v>
      </c>
      <c r="P14" s="77">
        <f>H14+N14</f>
        <v>3857164.8000000003</v>
      </c>
    </row>
    <row r="15" spans="1:16" x14ac:dyDescent="0.25">
      <c r="A15" s="73">
        <v>4</v>
      </c>
      <c r="B15" s="76" t="s">
        <v>97</v>
      </c>
      <c r="C15" s="12">
        <v>3</v>
      </c>
      <c r="D15" s="12" t="s">
        <v>1</v>
      </c>
      <c r="E15" s="12" t="s">
        <v>1</v>
      </c>
      <c r="F15" s="12" t="s">
        <v>1</v>
      </c>
      <c r="G15" s="12" t="s">
        <v>1</v>
      </c>
      <c r="H15" s="12" t="s">
        <v>1</v>
      </c>
      <c r="I15" s="73">
        <v>2000</v>
      </c>
      <c r="J15" s="80">
        <f t="shared" si="0"/>
        <v>6838.8</v>
      </c>
      <c r="K15" s="77">
        <v>5000</v>
      </c>
      <c r="L15" s="77"/>
      <c r="M15" s="77">
        <f t="shared" si="1"/>
        <v>11838.8</v>
      </c>
      <c r="N15" s="77">
        <f t="shared" si="2"/>
        <v>426196.79999999993</v>
      </c>
      <c r="O15" s="77" t="s">
        <v>1</v>
      </c>
      <c r="P15" s="77">
        <f>N15</f>
        <v>426196.79999999993</v>
      </c>
    </row>
    <row r="16" spans="1:16" x14ac:dyDescent="0.25">
      <c r="A16" s="73">
        <v>5</v>
      </c>
      <c r="B16" s="76" t="s">
        <v>98</v>
      </c>
      <c r="C16" s="12">
        <v>3</v>
      </c>
      <c r="D16" s="12" t="s">
        <v>1</v>
      </c>
      <c r="E16" s="12" t="s">
        <v>1</v>
      </c>
      <c r="F16" s="12" t="s">
        <v>1</v>
      </c>
      <c r="G16" s="12" t="s">
        <v>1</v>
      </c>
      <c r="H16" s="12" t="s">
        <v>1</v>
      </c>
      <c r="I16" s="73">
        <v>2000</v>
      </c>
      <c r="J16" s="80">
        <f t="shared" si="0"/>
        <v>6838.8</v>
      </c>
      <c r="K16" s="77">
        <v>5000</v>
      </c>
      <c r="L16" s="77"/>
      <c r="M16" s="77">
        <f t="shared" si="1"/>
        <v>11838.8</v>
      </c>
      <c r="N16" s="77">
        <f t="shared" si="2"/>
        <v>426196.79999999993</v>
      </c>
      <c r="O16" s="77" t="s">
        <v>1</v>
      </c>
      <c r="P16" s="77">
        <f>N16</f>
        <v>426196.79999999993</v>
      </c>
    </row>
    <row r="17" spans="1:16" x14ac:dyDescent="0.25">
      <c r="A17" s="73">
        <v>6</v>
      </c>
      <c r="B17" s="76" t="s">
        <v>99</v>
      </c>
      <c r="C17" s="12">
        <v>1</v>
      </c>
      <c r="D17" s="12" t="s">
        <v>1</v>
      </c>
      <c r="E17" s="12" t="s">
        <v>1</v>
      </c>
      <c r="F17" s="12" t="s">
        <v>1</v>
      </c>
      <c r="G17" s="12" t="s">
        <v>1</v>
      </c>
      <c r="H17" s="12" t="s">
        <v>1</v>
      </c>
      <c r="I17" s="73">
        <v>5000</v>
      </c>
      <c r="J17" s="80">
        <f t="shared" si="0"/>
        <v>19348.8</v>
      </c>
      <c r="K17" s="77">
        <v>10000</v>
      </c>
      <c r="L17" s="77"/>
      <c r="M17" s="77">
        <f t="shared" si="1"/>
        <v>29348.799999999999</v>
      </c>
      <c r="N17" s="77">
        <f t="shared" si="2"/>
        <v>352185.59999999998</v>
      </c>
      <c r="O17" s="77" t="s">
        <v>1</v>
      </c>
      <c r="P17" s="77">
        <f>N17</f>
        <v>352185.59999999998</v>
      </c>
    </row>
    <row r="18" spans="1:16" x14ac:dyDescent="0.25">
      <c r="A18" s="73">
        <v>7</v>
      </c>
      <c r="B18" s="76" t="s">
        <v>100</v>
      </c>
      <c r="C18" s="12">
        <v>1</v>
      </c>
      <c r="D18" s="12"/>
      <c r="E18" s="378">
        <f>D18*12*$E$11</f>
        <v>0</v>
      </c>
      <c r="F18" s="12"/>
      <c r="G18" s="378">
        <f>F18*12*$G$11</f>
        <v>0</v>
      </c>
      <c r="H18" s="78">
        <f>E18+G18</f>
        <v>0</v>
      </c>
      <c r="I18" s="73">
        <v>4000</v>
      </c>
      <c r="J18" s="80">
        <f t="shared" si="0"/>
        <v>15178.8</v>
      </c>
      <c r="K18" s="77">
        <v>15000</v>
      </c>
      <c r="L18" s="77">
        <v>10000</v>
      </c>
      <c r="M18" s="77">
        <f t="shared" si="1"/>
        <v>40178.800000000003</v>
      </c>
      <c r="N18" s="77">
        <f t="shared" si="2"/>
        <v>482145.60000000003</v>
      </c>
      <c r="O18" s="77" t="s">
        <v>1</v>
      </c>
      <c r="P18" s="77">
        <f>H18+N18</f>
        <v>482145.60000000003</v>
      </c>
    </row>
    <row r="19" spans="1:16" ht="27" x14ac:dyDescent="0.25">
      <c r="A19" s="73">
        <v>8</v>
      </c>
      <c r="B19" s="76" t="s">
        <v>101</v>
      </c>
      <c r="C19" s="12"/>
      <c r="D19" s="12" t="s">
        <v>1</v>
      </c>
      <c r="E19" s="12" t="s">
        <v>1</v>
      </c>
      <c r="F19" s="12" t="s">
        <v>1</v>
      </c>
      <c r="G19" s="12" t="s">
        <v>1</v>
      </c>
      <c r="H19" s="12" t="s">
        <v>1</v>
      </c>
      <c r="I19" s="73">
        <v>2000</v>
      </c>
      <c r="J19" s="80">
        <f t="shared" si="0"/>
        <v>6838.8</v>
      </c>
      <c r="K19" s="77">
        <v>5000</v>
      </c>
      <c r="L19" s="77"/>
      <c r="M19" s="77">
        <f t="shared" si="1"/>
        <v>11838.8</v>
      </c>
      <c r="N19" s="77">
        <f t="shared" si="2"/>
        <v>0</v>
      </c>
      <c r="O19" s="77" t="s">
        <v>1</v>
      </c>
      <c r="P19" s="77">
        <f>N19</f>
        <v>0</v>
      </c>
    </row>
    <row r="20" spans="1:16" ht="27" x14ac:dyDescent="0.25">
      <c r="A20" s="73">
        <v>9</v>
      </c>
      <c r="B20" s="76" t="s">
        <v>102</v>
      </c>
      <c r="C20" s="12"/>
      <c r="D20" s="12"/>
      <c r="E20" s="378">
        <f>D20*12*$E$11</f>
        <v>0</v>
      </c>
      <c r="F20" s="12"/>
      <c r="G20" s="378">
        <f>F20*12*$G$11</f>
        <v>0</v>
      </c>
      <c r="H20" s="78">
        <f>E20+G20</f>
        <v>0</v>
      </c>
      <c r="I20" s="73">
        <v>4000</v>
      </c>
      <c r="J20" s="80">
        <f t="shared" si="0"/>
        <v>15178.8</v>
      </c>
      <c r="K20" s="77">
        <v>10000</v>
      </c>
      <c r="L20" s="77">
        <v>5000</v>
      </c>
      <c r="M20" s="77">
        <f t="shared" si="1"/>
        <v>30178.799999999999</v>
      </c>
      <c r="N20" s="77">
        <f t="shared" si="2"/>
        <v>0</v>
      </c>
      <c r="O20" s="77" t="s">
        <v>1</v>
      </c>
      <c r="P20" s="77">
        <f>H20+N20</f>
        <v>0</v>
      </c>
    </row>
    <row r="21" spans="1:16" ht="40.5" x14ac:dyDescent="0.25">
      <c r="A21" s="73">
        <v>10</v>
      </c>
      <c r="B21" s="76" t="s">
        <v>103</v>
      </c>
      <c r="C21" s="12"/>
      <c r="D21" s="12"/>
      <c r="E21" s="378">
        <f>D21*12*$E$11</f>
        <v>0</v>
      </c>
      <c r="F21" s="12"/>
      <c r="G21" s="378">
        <f>F21*12*$G$11</f>
        <v>0</v>
      </c>
      <c r="H21" s="78">
        <f>E21+G21</f>
        <v>0</v>
      </c>
      <c r="I21" s="73">
        <v>3000</v>
      </c>
      <c r="J21" s="80">
        <f t="shared" si="0"/>
        <v>11008.8</v>
      </c>
      <c r="K21" s="77">
        <v>8000</v>
      </c>
      <c r="L21" s="77">
        <v>4000</v>
      </c>
      <c r="M21" s="77">
        <f>J21+K21+L21</f>
        <v>23008.799999999999</v>
      </c>
      <c r="N21" s="77">
        <f t="shared" si="2"/>
        <v>0</v>
      </c>
      <c r="O21" s="77" t="s">
        <v>1</v>
      </c>
      <c r="P21" s="77">
        <f>H21+N21</f>
        <v>0</v>
      </c>
    </row>
    <row r="22" spans="1:16" ht="27" x14ac:dyDescent="0.25">
      <c r="A22" s="73">
        <v>11</v>
      </c>
      <c r="B22" s="76" t="s">
        <v>104</v>
      </c>
      <c r="C22" s="12">
        <v>12</v>
      </c>
      <c r="D22" s="12" t="s">
        <v>1</v>
      </c>
      <c r="E22" s="12" t="s">
        <v>1</v>
      </c>
      <c r="F22" s="12" t="s">
        <v>1</v>
      </c>
      <c r="G22" s="12" t="s">
        <v>1</v>
      </c>
      <c r="H22" s="12" t="s">
        <v>1</v>
      </c>
      <c r="I22" s="73">
        <v>4000</v>
      </c>
      <c r="J22" s="80">
        <f t="shared" si="0"/>
        <v>15178.8</v>
      </c>
      <c r="K22" s="77">
        <v>5000</v>
      </c>
      <c r="L22" s="77"/>
      <c r="M22" s="77">
        <f t="shared" si="1"/>
        <v>20178.8</v>
      </c>
      <c r="N22" s="77">
        <f t="shared" si="2"/>
        <v>2905747.1999999997</v>
      </c>
      <c r="O22" s="77" t="s">
        <v>1</v>
      </c>
      <c r="P22" s="77">
        <f t="shared" ref="P22:P28" si="3">N22</f>
        <v>2905747.1999999997</v>
      </c>
    </row>
    <row r="23" spans="1:16" ht="40.5" x14ac:dyDescent="0.25">
      <c r="A23" s="73">
        <v>12</v>
      </c>
      <c r="B23" s="76" t="s">
        <v>105</v>
      </c>
      <c r="C23" s="12"/>
      <c r="D23" s="12" t="s">
        <v>1</v>
      </c>
      <c r="E23" s="12" t="s">
        <v>1</v>
      </c>
      <c r="F23" s="12" t="s">
        <v>1</v>
      </c>
      <c r="G23" s="12" t="s">
        <v>1</v>
      </c>
      <c r="H23" s="12" t="s">
        <v>1</v>
      </c>
      <c r="I23" s="73">
        <v>3000</v>
      </c>
      <c r="J23" s="80">
        <f t="shared" si="0"/>
        <v>11008.8</v>
      </c>
      <c r="K23" s="77">
        <v>4000</v>
      </c>
      <c r="L23" s="77"/>
      <c r="M23" s="77">
        <f t="shared" si="1"/>
        <v>15008.8</v>
      </c>
      <c r="N23" s="77">
        <f t="shared" si="2"/>
        <v>0</v>
      </c>
      <c r="O23" s="77" t="s">
        <v>1</v>
      </c>
      <c r="P23" s="77">
        <f t="shared" si="3"/>
        <v>0</v>
      </c>
    </row>
    <row r="24" spans="1:16" ht="27" x14ac:dyDescent="0.25">
      <c r="A24" s="73">
        <v>13</v>
      </c>
      <c r="B24" s="76" t="s">
        <v>106</v>
      </c>
      <c r="C24" s="459">
        <f>+C25+C26+C27+C28</f>
        <v>3</v>
      </c>
      <c r="D24" s="12" t="s">
        <v>1</v>
      </c>
      <c r="E24" s="12" t="s">
        <v>1</v>
      </c>
      <c r="F24" s="12" t="s">
        <v>1</v>
      </c>
      <c r="G24" s="12" t="s">
        <v>1</v>
      </c>
      <c r="H24" s="12" t="s">
        <v>1</v>
      </c>
      <c r="I24" s="73">
        <v>3000</v>
      </c>
      <c r="J24" s="80">
        <f t="shared" si="0"/>
        <v>11008.8</v>
      </c>
      <c r="K24" s="77">
        <v>5000</v>
      </c>
      <c r="L24" s="77"/>
      <c r="M24" s="77">
        <f t="shared" si="1"/>
        <v>16008.8</v>
      </c>
      <c r="N24" s="77">
        <f>M24*C24*12</f>
        <v>576316.79999999993</v>
      </c>
      <c r="O24" s="77" t="s">
        <v>1</v>
      </c>
      <c r="P24" s="77">
        <f t="shared" si="3"/>
        <v>576316.79999999993</v>
      </c>
    </row>
    <row r="25" spans="1:16" ht="27" x14ac:dyDescent="0.25">
      <c r="A25" s="73">
        <v>14</v>
      </c>
      <c r="B25" s="76" t="s">
        <v>107</v>
      </c>
      <c r="C25" s="12">
        <v>1</v>
      </c>
      <c r="D25" s="12" t="s">
        <v>1</v>
      </c>
      <c r="E25" s="12" t="s">
        <v>1</v>
      </c>
      <c r="F25" s="12" t="s">
        <v>1</v>
      </c>
      <c r="G25" s="12" t="s">
        <v>1</v>
      </c>
      <c r="H25" s="12" t="s">
        <v>1</v>
      </c>
      <c r="I25" s="73">
        <v>5000</v>
      </c>
      <c r="J25" s="80">
        <f t="shared" si="0"/>
        <v>19348.8</v>
      </c>
      <c r="K25" s="77">
        <v>10000</v>
      </c>
      <c r="L25" s="77">
        <v>100000</v>
      </c>
      <c r="M25" s="77">
        <f>J25+K25+L25</f>
        <v>129348.8</v>
      </c>
      <c r="N25" s="77">
        <f>M25*C25*12</f>
        <v>1552185.6</v>
      </c>
      <c r="O25" s="77" t="s">
        <v>1</v>
      </c>
      <c r="P25" s="77">
        <f>N25</f>
        <v>1552185.6</v>
      </c>
    </row>
    <row r="26" spans="1:16" ht="27" x14ac:dyDescent="0.25">
      <c r="A26" s="73">
        <v>15</v>
      </c>
      <c r="B26" s="76" t="s">
        <v>108</v>
      </c>
      <c r="C26" s="12">
        <v>2</v>
      </c>
      <c r="D26" s="12" t="s">
        <v>1</v>
      </c>
      <c r="E26" s="12" t="s">
        <v>1</v>
      </c>
      <c r="F26" s="12" t="s">
        <v>1</v>
      </c>
      <c r="G26" s="12" t="s">
        <v>1</v>
      </c>
      <c r="H26" s="12" t="s">
        <v>1</v>
      </c>
      <c r="I26" s="73">
        <v>5000</v>
      </c>
      <c r="J26" s="80">
        <f t="shared" si="0"/>
        <v>19348.8</v>
      </c>
      <c r="K26" s="77"/>
      <c r="L26" s="77"/>
      <c r="M26" s="77">
        <f t="shared" si="1"/>
        <v>19348.8</v>
      </c>
      <c r="N26" s="77">
        <f t="shared" si="2"/>
        <v>464371.19999999995</v>
      </c>
      <c r="O26" s="77" t="s">
        <v>1</v>
      </c>
      <c r="P26" s="77">
        <f t="shared" si="3"/>
        <v>464371.19999999995</v>
      </c>
    </row>
    <row r="27" spans="1:16" x14ac:dyDescent="0.25">
      <c r="A27" s="73">
        <v>16</v>
      </c>
      <c r="B27" s="76" t="s">
        <v>109</v>
      </c>
      <c r="C27" s="12"/>
      <c r="D27" s="12" t="s">
        <v>1</v>
      </c>
      <c r="E27" s="12" t="s">
        <v>1</v>
      </c>
      <c r="F27" s="12" t="s">
        <v>1</v>
      </c>
      <c r="G27" s="12" t="s">
        <v>1</v>
      </c>
      <c r="H27" s="12" t="s">
        <v>1</v>
      </c>
      <c r="I27" s="73">
        <v>3000</v>
      </c>
      <c r="J27" s="80">
        <f t="shared" si="0"/>
        <v>11008.8</v>
      </c>
      <c r="K27" s="77"/>
      <c r="L27" s="77"/>
      <c r="M27" s="77">
        <f t="shared" si="1"/>
        <v>11008.8</v>
      </c>
      <c r="N27" s="77">
        <f t="shared" si="2"/>
        <v>0</v>
      </c>
      <c r="O27" s="77" t="s">
        <v>1</v>
      </c>
      <c r="P27" s="77">
        <f t="shared" si="3"/>
        <v>0</v>
      </c>
    </row>
    <row r="28" spans="1:16" x14ac:dyDescent="0.25">
      <c r="A28" s="73">
        <v>17</v>
      </c>
      <c r="B28" s="76" t="s">
        <v>110</v>
      </c>
      <c r="C28" s="12"/>
      <c r="D28" s="82" t="s">
        <v>1</v>
      </c>
      <c r="E28" s="83" t="s">
        <v>1</v>
      </c>
      <c r="F28" s="82" t="s">
        <v>1</v>
      </c>
      <c r="G28" s="83" t="s">
        <v>1</v>
      </c>
      <c r="H28" s="83" t="s">
        <v>1</v>
      </c>
      <c r="I28" s="73">
        <v>10000</v>
      </c>
      <c r="J28" s="80">
        <f t="shared" si="0"/>
        <v>40198.800000000003</v>
      </c>
      <c r="K28" s="77">
        <v>20000</v>
      </c>
      <c r="L28" s="77">
        <v>50000</v>
      </c>
      <c r="M28" s="77">
        <f t="shared" si="1"/>
        <v>110198.8</v>
      </c>
      <c r="N28" s="77">
        <f t="shared" si="2"/>
        <v>0</v>
      </c>
      <c r="O28" s="77" t="s">
        <v>1</v>
      </c>
      <c r="P28" s="77">
        <f t="shared" si="3"/>
        <v>0</v>
      </c>
    </row>
    <row r="29" spans="1:16" ht="27" x14ac:dyDescent="0.25">
      <c r="A29" s="73"/>
      <c r="B29" s="76" t="s">
        <v>111</v>
      </c>
      <c r="C29" s="12">
        <v>36</v>
      </c>
      <c r="D29" s="82" t="s">
        <v>1</v>
      </c>
      <c r="E29" s="82" t="s">
        <v>1</v>
      </c>
      <c r="F29" s="82" t="s">
        <v>1</v>
      </c>
      <c r="G29" s="82" t="s">
        <v>1</v>
      </c>
      <c r="H29" s="82" t="s">
        <v>1</v>
      </c>
      <c r="I29" s="82" t="s">
        <v>1</v>
      </c>
      <c r="J29" s="74" t="s">
        <v>1</v>
      </c>
      <c r="K29" s="82" t="s">
        <v>1</v>
      </c>
      <c r="L29" s="82" t="s">
        <v>1</v>
      </c>
      <c r="M29" s="84" t="s">
        <v>1</v>
      </c>
      <c r="N29" s="84" t="s">
        <v>1</v>
      </c>
      <c r="O29" s="84" t="s">
        <v>1</v>
      </c>
      <c r="P29" s="84" t="s">
        <v>1</v>
      </c>
    </row>
    <row r="30" spans="1:16" ht="54" x14ac:dyDescent="0.25">
      <c r="A30" s="73">
        <v>18</v>
      </c>
      <c r="B30" s="76" t="s">
        <v>112</v>
      </c>
      <c r="C30" s="85">
        <v>13</v>
      </c>
      <c r="D30" s="85">
        <f>+C30-F30</f>
        <v>13</v>
      </c>
      <c r="E30" s="378">
        <f>D30*12*$E$11</f>
        <v>0</v>
      </c>
      <c r="F30" s="85"/>
      <c r="G30" s="378">
        <f>F30*12*$G$11</f>
        <v>0</v>
      </c>
      <c r="H30" s="78">
        <f>E30+G30</f>
        <v>0</v>
      </c>
      <c r="I30" s="73" t="s">
        <v>1</v>
      </c>
      <c r="J30" s="74"/>
      <c r="K30" s="77" t="s">
        <v>1</v>
      </c>
      <c r="L30" s="77" t="s">
        <v>1</v>
      </c>
      <c r="M30" s="77" t="s">
        <v>1</v>
      </c>
      <c r="N30" s="77" t="s">
        <v>1</v>
      </c>
      <c r="O30" s="77" t="s">
        <v>1</v>
      </c>
      <c r="P30" s="77">
        <f>H30</f>
        <v>0</v>
      </c>
    </row>
    <row r="31" spans="1:16" s="91" customFormat="1" ht="33" x14ac:dyDescent="0.3">
      <c r="A31" s="86"/>
      <c r="B31" s="575" t="s">
        <v>416</v>
      </c>
      <c r="C31" s="87"/>
      <c r="D31" s="88">
        <v>13</v>
      </c>
      <c r="E31" s="88"/>
      <c r="F31" s="88"/>
      <c r="G31" s="88"/>
      <c r="H31" s="88"/>
      <c r="I31" s="86"/>
      <c r="J31" s="89"/>
      <c r="K31" s="90"/>
      <c r="L31" s="90"/>
      <c r="M31" s="90"/>
      <c r="N31" s="90">
        <f>SUM(N13:N30)*1.2</f>
        <v>13229395.199999997</v>
      </c>
      <c r="O31" s="90"/>
      <c r="P31" s="90">
        <f>SUM(P12:P30)*1.2-N31+N31*0.3</f>
        <v>4208818.5599999987</v>
      </c>
    </row>
    <row r="32" spans="1:16" x14ac:dyDescent="0.25">
      <c r="A32" s="73"/>
      <c r="B32" s="76"/>
      <c r="C32" s="12"/>
      <c r="D32" s="12"/>
      <c r="E32" s="78"/>
      <c r="F32" s="12"/>
      <c r="G32" s="13"/>
      <c r="H32" s="78"/>
      <c r="I32" s="73"/>
      <c r="J32" s="74"/>
      <c r="K32" s="77"/>
      <c r="L32" s="77"/>
      <c r="M32" s="77"/>
      <c r="N32" s="77"/>
      <c r="O32" s="77"/>
      <c r="P32" s="77"/>
    </row>
    <row r="33" spans="1:16" x14ac:dyDescent="0.25">
      <c r="A33" s="73">
        <v>19</v>
      </c>
      <c r="B33" s="574" t="s">
        <v>414</v>
      </c>
      <c r="C33" s="12" t="s">
        <v>1</v>
      </c>
      <c r="D33" s="12" t="s">
        <v>1</v>
      </c>
      <c r="E33" s="12" t="s">
        <v>1</v>
      </c>
      <c r="F33" s="12" t="s">
        <v>1</v>
      </c>
      <c r="G33" s="12" t="s">
        <v>1</v>
      </c>
      <c r="H33" s="12" t="s">
        <v>1</v>
      </c>
      <c r="I33" s="12" t="s">
        <v>1</v>
      </c>
      <c r="J33" s="75" t="s">
        <v>1</v>
      </c>
      <c r="K33" s="12" t="s">
        <v>1</v>
      </c>
      <c r="L33" s="12" t="s">
        <v>1</v>
      </c>
      <c r="M33" s="83" t="s">
        <v>1</v>
      </c>
      <c r="N33" s="83" t="s">
        <v>1</v>
      </c>
      <c r="O33" s="83" t="s">
        <v>1</v>
      </c>
      <c r="P33" s="77">
        <f>SUM(P34:P38)</f>
        <v>353100</v>
      </c>
    </row>
    <row r="34" spans="1:16" x14ac:dyDescent="0.25">
      <c r="A34" s="73">
        <v>1</v>
      </c>
      <c r="B34" s="92" t="s">
        <v>360</v>
      </c>
      <c r="C34" s="12" t="s">
        <v>1</v>
      </c>
      <c r="D34" s="12" t="s">
        <v>1</v>
      </c>
      <c r="E34" s="12" t="s">
        <v>1</v>
      </c>
      <c r="F34" s="12" t="s">
        <v>1</v>
      </c>
      <c r="G34" s="12" t="s">
        <v>1</v>
      </c>
      <c r="H34" s="12" t="s">
        <v>1</v>
      </c>
      <c r="I34" s="12" t="s">
        <v>1</v>
      </c>
      <c r="J34" s="75" t="s">
        <v>1</v>
      </c>
      <c r="K34" s="12" t="s">
        <v>1</v>
      </c>
      <c r="L34" s="12" t="s">
        <v>1</v>
      </c>
      <c r="M34" s="83" t="s">
        <v>1</v>
      </c>
      <c r="N34" s="83" t="s">
        <v>1</v>
      </c>
      <c r="O34" s="83" t="s">
        <v>1</v>
      </c>
      <c r="P34" s="77">
        <v>325000</v>
      </c>
    </row>
    <row r="35" spans="1:16" x14ac:dyDescent="0.25">
      <c r="A35" s="73">
        <v>2</v>
      </c>
      <c r="B35" s="92" t="s">
        <v>138</v>
      </c>
      <c r="C35" s="12" t="s">
        <v>1</v>
      </c>
      <c r="D35" s="12" t="s">
        <v>1</v>
      </c>
      <c r="E35" s="12" t="s">
        <v>1</v>
      </c>
      <c r="F35" s="12" t="s">
        <v>1</v>
      </c>
      <c r="G35" s="12" t="s">
        <v>1</v>
      </c>
      <c r="H35" s="12" t="s">
        <v>1</v>
      </c>
      <c r="I35" s="12" t="s">
        <v>1</v>
      </c>
      <c r="J35" s="75" t="s">
        <v>1</v>
      </c>
      <c r="K35" s="12" t="s">
        <v>1</v>
      </c>
      <c r="L35" s="12" t="s">
        <v>1</v>
      </c>
      <c r="M35" s="83" t="s">
        <v>1</v>
      </c>
      <c r="N35" s="83" t="s">
        <v>1</v>
      </c>
      <c r="O35" s="83" t="s">
        <v>1</v>
      </c>
      <c r="P35" s="77"/>
    </row>
    <row r="36" spans="1:16" x14ac:dyDescent="0.25">
      <c r="A36" s="73">
        <v>3</v>
      </c>
      <c r="B36" s="92" t="s">
        <v>293</v>
      </c>
      <c r="C36" s="12" t="s">
        <v>1</v>
      </c>
      <c r="D36" s="12" t="s">
        <v>1</v>
      </c>
      <c r="E36" s="12" t="s">
        <v>1</v>
      </c>
      <c r="F36" s="12" t="s">
        <v>1</v>
      </c>
      <c r="G36" s="12" t="s">
        <v>1</v>
      </c>
      <c r="H36" s="12" t="s">
        <v>1</v>
      </c>
      <c r="I36" s="12" t="s">
        <v>1</v>
      </c>
      <c r="J36" s="75" t="s">
        <v>1</v>
      </c>
      <c r="K36" s="12" t="s">
        <v>1</v>
      </c>
      <c r="L36" s="12" t="s">
        <v>1</v>
      </c>
      <c r="M36" s="83" t="s">
        <v>1</v>
      </c>
      <c r="N36" s="83" t="s">
        <v>1</v>
      </c>
      <c r="O36" s="83" t="s">
        <v>1</v>
      </c>
      <c r="P36" s="77">
        <v>28100</v>
      </c>
    </row>
    <row r="37" spans="1:16" x14ac:dyDescent="0.25">
      <c r="A37" s="73">
        <v>4</v>
      </c>
      <c r="B37" s="92"/>
      <c r="C37" s="12" t="s">
        <v>1</v>
      </c>
      <c r="D37" s="12" t="s">
        <v>1</v>
      </c>
      <c r="E37" s="12" t="s">
        <v>1</v>
      </c>
      <c r="F37" s="12" t="s">
        <v>1</v>
      </c>
      <c r="G37" s="12" t="s">
        <v>1</v>
      </c>
      <c r="H37" s="12" t="s">
        <v>1</v>
      </c>
      <c r="I37" s="12" t="s">
        <v>1</v>
      </c>
      <c r="J37" s="75" t="s">
        <v>1</v>
      </c>
      <c r="K37" s="12" t="s">
        <v>1</v>
      </c>
      <c r="L37" s="12" t="s">
        <v>1</v>
      </c>
      <c r="M37" s="83" t="s">
        <v>1</v>
      </c>
      <c r="N37" s="83" t="s">
        <v>1</v>
      </c>
      <c r="O37" s="83" t="s">
        <v>1</v>
      </c>
      <c r="P37" s="77"/>
    </row>
    <row r="38" spans="1:16" x14ac:dyDescent="0.25">
      <c r="A38" s="73" t="s">
        <v>336</v>
      </c>
      <c r="B38" s="92"/>
      <c r="C38" s="12" t="s">
        <v>1</v>
      </c>
      <c r="D38" s="12" t="s">
        <v>1</v>
      </c>
      <c r="E38" s="12" t="s">
        <v>1</v>
      </c>
      <c r="F38" s="12" t="s">
        <v>1</v>
      </c>
      <c r="G38" s="12" t="s">
        <v>1</v>
      </c>
      <c r="H38" s="12" t="s">
        <v>1</v>
      </c>
      <c r="I38" s="12" t="s">
        <v>1</v>
      </c>
      <c r="J38" s="75" t="s">
        <v>1</v>
      </c>
      <c r="K38" s="12" t="s">
        <v>1</v>
      </c>
      <c r="L38" s="12" t="s">
        <v>1</v>
      </c>
      <c r="M38" s="83" t="s">
        <v>1</v>
      </c>
      <c r="N38" s="83" t="s">
        <v>1</v>
      </c>
      <c r="O38" s="83" t="s">
        <v>1</v>
      </c>
      <c r="P38" s="77"/>
    </row>
    <row r="39" spans="1:16" s="418" customFormat="1" ht="18" thickBot="1" x14ac:dyDescent="0.35">
      <c r="A39" s="413"/>
      <c r="B39" s="414" t="s">
        <v>113</v>
      </c>
      <c r="C39" s="415" t="s">
        <v>1</v>
      </c>
      <c r="D39" s="415" t="s">
        <v>1</v>
      </c>
      <c r="E39" s="415" t="s">
        <v>1</v>
      </c>
      <c r="F39" s="415" t="s">
        <v>1</v>
      </c>
      <c r="G39" s="415" t="s">
        <v>1</v>
      </c>
      <c r="H39" s="415" t="s">
        <v>1</v>
      </c>
      <c r="I39" s="415" t="s">
        <v>1</v>
      </c>
      <c r="J39" s="416" t="s">
        <v>1</v>
      </c>
      <c r="K39" s="415" t="s">
        <v>1</v>
      </c>
      <c r="L39" s="415" t="s">
        <v>1</v>
      </c>
      <c r="M39" s="417" t="s">
        <v>1</v>
      </c>
      <c r="N39" s="417" t="s">
        <v>1</v>
      </c>
      <c r="O39" s="417" t="s">
        <v>1</v>
      </c>
      <c r="P39" s="417">
        <f>P31+P33</f>
        <v>4561918.5599999987</v>
      </c>
    </row>
    <row r="40" spans="1:16" ht="18" thickBot="1" x14ac:dyDescent="0.35">
      <c r="B40" s="94"/>
      <c r="C40" s="95"/>
      <c r="D40" s="95"/>
      <c r="E40" s="95"/>
      <c r="F40" s="95"/>
      <c r="G40" s="95"/>
      <c r="H40" s="95"/>
      <c r="I40" s="96"/>
      <c r="J40" s="97"/>
      <c r="K40" s="96"/>
      <c r="L40" s="96"/>
      <c r="M40" s="98"/>
      <c r="N40" s="98"/>
      <c r="O40" s="98"/>
      <c r="P40" s="99">
        <f>P39/1000</f>
        <v>4561.9185599999983</v>
      </c>
    </row>
    <row r="41" spans="1:16" x14ac:dyDescent="0.25">
      <c r="B41" s="100"/>
      <c r="C41" s="95"/>
      <c r="D41" s="95"/>
      <c r="E41" s="95"/>
      <c r="F41" s="95"/>
      <c r="G41" s="95"/>
      <c r="H41" s="95"/>
    </row>
    <row r="42" spans="1:16" x14ac:dyDescent="0.25">
      <c r="B42" s="734"/>
      <c r="C42" s="734"/>
      <c r="D42" s="734"/>
      <c r="E42" s="734"/>
      <c r="F42" s="734"/>
    </row>
  </sheetData>
  <mergeCells count="3">
    <mergeCell ref="O2:P2"/>
    <mergeCell ref="I8:J8"/>
    <mergeCell ref="B42:F42"/>
  </mergeCells>
  <phoneticPr fontId="1" type="noConversion"/>
  <pageMargins left="0.25" right="0.25" top="0.25" bottom="0.25" header="0.22" footer="0.16"/>
  <pageSetup paperSize="9" scale="65" orientation="landscape" r:id="rId1"/>
  <headerFooter alignWithMargins="0"/>
  <ignoredErrors>
    <ignoredError sqref="P18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5"/>
  <sheetViews>
    <sheetView topLeftCell="A4" workbookViewId="0">
      <selection activeCell="M13" sqref="M13"/>
    </sheetView>
  </sheetViews>
  <sheetFormatPr defaultRowHeight="13.5" x14ac:dyDescent="0.25"/>
  <cols>
    <col min="1" max="1" width="4" style="5" customWidth="1"/>
    <col min="2" max="2" width="41.7109375" style="5" bestFit="1" customWidth="1"/>
    <col min="3" max="3" width="8.28515625" style="5" bestFit="1" customWidth="1"/>
    <col min="4" max="4" width="15.140625" style="5" customWidth="1"/>
    <col min="5" max="5" width="14.7109375" style="5" customWidth="1"/>
    <col min="6" max="6" width="7.85546875" style="5" bestFit="1" customWidth="1"/>
    <col min="7" max="7" width="10.42578125" style="5" customWidth="1"/>
    <col min="8" max="8" width="8.28515625" style="5" bestFit="1" customWidth="1"/>
    <col min="9" max="9" width="9.7109375" style="5" bestFit="1" customWidth="1"/>
    <col min="10" max="10" width="9.140625" style="5"/>
    <col min="11" max="11" width="10" style="5" customWidth="1"/>
    <col min="12" max="16384" width="9.140625" style="5"/>
  </cols>
  <sheetData>
    <row r="1" spans="1:17" s="362" customFormat="1" ht="23.25" customHeight="1" x14ac:dyDescent="0.3">
      <c r="A1" s="360"/>
      <c r="B1" s="735"/>
      <c r="C1" s="735"/>
      <c r="D1" s="735"/>
      <c r="E1" s="735"/>
      <c r="F1" s="735"/>
      <c r="G1" s="3"/>
      <c r="H1" s="3"/>
      <c r="I1" s="32"/>
      <c r="J1" s="138" t="s">
        <v>417</v>
      </c>
      <c r="K1" s="3"/>
      <c r="L1" s="361"/>
      <c r="M1" s="361"/>
    </row>
    <row r="2" spans="1:17" s="362" customFormat="1" ht="15" customHeight="1" x14ac:dyDescent="0.3">
      <c r="A2" s="360"/>
      <c r="B2" s="1"/>
      <c r="C2" s="2"/>
      <c r="D2" s="2"/>
      <c r="E2" s="2"/>
      <c r="F2" s="3"/>
      <c r="G2" s="3"/>
      <c r="H2" s="3"/>
      <c r="I2" s="726" t="s">
        <v>28</v>
      </c>
      <c r="J2" s="726"/>
      <c r="K2" s="726"/>
      <c r="L2" s="361"/>
      <c r="M2" s="361"/>
    </row>
    <row r="3" spans="1:17" s="362" customFormat="1" ht="18" thickBot="1" x14ac:dyDescent="0.35">
      <c r="A3" s="33"/>
      <c r="B3" s="24" t="s">
        <v>29</v>
      </c>
      <c r="C3" s="370"/>
      <c r="D3" s="7"/>
      <c r="E3" s="7"/>
      <c r="F3" s="7"/>
      <c r="G3" s="8"/>
      <c r="H3" s="8"/>
      <c r="I3" s="361"/>
      <c r="J3" s="361"/>
      <c r="K3" s="361"/>
      <c r="L3" s="361"/>
      <c r="M3" s="361"/>
    </row>
    <row r="4" spans="1:17" s="33" customFormat="1" x14ac:dyDescent="0.25"/>
    <row r="5" spans="1:17" s="51" customFormat="1" ht="16.5" x14ac:dyDescent="0.3">
      <c r="A5" s="736" t="s">
        <v>78</v>
      </c>
      <c r="B5" s="736"/>
      <c r="C5" s="736"/>
      <c r="D5" s="736"/>
      <c r="E5" s="736"/>
      <c r="F5" s="736"/>
      <c r="G5" s="736"/>
      <c r="H5" s="736"/>
      <c r="I5" s="736"/>
      <c r="J5" s="736"/>
      <c r="K5" s="736"/>
      <c r="L5" s="33"/>
      <c r="M5" s="33"/>
      <c r="N5" s="33"/>
      <c r="O5" s="33"/>
      <c r="P5" s="33"/>
      <c r="Q5" s="33"/>
    </row>
    <row r="6" spans="1:17" s="51" customFormat="1" ht="16.5" x14ac:dyDescent="0.3">
      <c r="A6" s="737" t="s">
        <v>450</v>
      </c>
      <c r="B6" s="737"/>
      <c r="C6" s="737"/>
      <c r="D6" s="737"/>
      <c r="E6" s="737"/>
      <c r="F6" s="737"/>
      <c r="G6" s="737"/>
      <c r="H6" s="737"/>
      <c r="I6" s="737"/>
      <c r="J6" s="737"/>
      <c r="K6" s="737"/>
      <c r="L6" s="33"/>
      <c r="M6" s="33"/>
      <c r="N6" s="33"/>
      <c r="O6" s="33"/>
      <c r="P6" s="33"/>
      <c r="Q6" s="33"/>
    </row>
    <row r="7" spans="1:17" s="33" customFormat="1" x14ac:dyDescent="0.25">
      <c r="K7" s="527" t="s">
        <v>390</v>
      </c>
    </row>
    <row r="8" spans="1:17" ht="25.5" customHeight="1" x14ac:dyDescent="0.25">
      <c r="A8" s="740" t="s">
        <v>118</v>
      </c>
      <c r="B8" s="740" t="s">
        <v>117</v>
      </c>
      <c r="C8" s="742" t="s">
        <v>399</v>
      </c>
      <c r="D8" s="742"/>
      <c r="E8" s="742"/>
      <c r="F8" s="742"/>
      <c r="G8" s="742"/>
      <c r="H8" s="742" t="s">
        <v>361</v>
      </c>
      <c r="I8" s="742"/>
      <c r="J8" s="738" t="s">
        <v>116</v>
      </c>
      <c r="K8" s="739"/>
    </row>
    <row r="9" spans="1:17" ht="79.5" customHeight="1" thickBot="1" x14ac:dyDescent="0.3">
      <c r="A9" s="741"/>
      <c r="B9" s="741"/>
      <c r="C9" s="76" t="s">
        <v>119</v>
      </c>
      <c r="D9" s="26" t="s">
        <v>120</v>
      </c>
      <c r="E9" s="26" t="s">
        <v>121</v>
      </c>
      <c r="F9" s="76" t="s">
        <v>122</v>
      </c>
      <c r="G9" s="76" t="s">
        <v>123</v>
      </c>
      <c r="H9" s="76" t="s">
        <v>119</v>
      </c>
      <c r="I9" s="76" t="s">
        <v>123</v>
      </c>
      <c r="J9" s="76" t="s">
        <v>124</v>
      </c>
      <c r="K9" s="76" t="s">
        <v>125</v>
      </c>
    </row>
    <row r="10" spans="1:17" ht="14.25" thickBot="1" x14ac:dyDescent="0.3">
      <c r="A10" s="102">
        <v>1</v>
      </c>
      <c r="B10" s="103">
        <f>A10+1</f>
        <v>2</v>
      </c>
      <c r="C10" s="103">
        <f>B10+1</f>
        <v>3</v>
      </c>
      <c r="D10" s="103">
        <f t="shared" ref="D10:K10" si="0">C10+1</f>
        <v>4</v>
      </c>
      <c r="E10" s="103">
        <f t="shared" si="0"/>
        <v>5</v>
      </c>
      <c r="F10" s="103">
        <f t="shared" si="0"/>
        <v>6</v>
      </c>
      <c r="G10" s="103">
        <f t="shared" si="0"/>
        <v>7</v>
      </c>
      <c r="H10" s="103">
        <f t="shared" si="0"/>
        <v>8</v>
      </c>
      <c r="I10" s="103">
        <f t="shared" si="0"/>
        <v>9</v>
      </c>
      <c r="J10" s="103">
        <f t="shared" si="0"/>
        <v>10</v>
      </c>
      <c r="K10" s="103">
        <f t="shared" si="0"/>
        <v>11</v>
      </c>
      <c r="L10" s="104"/>
    </row>
    <row r="11" spans="1:17" ht="14.25" x14ac:dyDescent="0.25">
      <c r="A11" s="105"/>
      <c r="B11" s="106" t="s">
        <v>113</v>
      </c>
      <c r="C11" s="77">
        <f>SUM(C13:C15)</f>
        <v>0</v>
      </c>
      <c r="D11" s="77">
        <f t="shared" ref="D11:K11" si="1">SUM(D13:D15)</f>
        <v>0</v>
      </c>
      <c r="E11" s="77">
        <f t="shared" si="1"/>
        <v>0</v>
      </c>
      <c r="F11" s="77">
        <f t="shared" si="1"/>
        <v>0</v>
      </c>
      <c r="G11" s="77">
        <f t="shared" si="1"/>
        <v>0</v>
      </c>
      <c r="H11" s="77">
        <f t="shared" si="1"/>
        <v>0</v>
      </c>
      <c r="I11" s="77">
        <f t="shared" si="1"/>
        <v>0</v>
      </c>
      <c r="J11" s="77">
        <f t="shared" si="1"/>
        <v>0</v>
      </c>
      <c r="K11" s="77">
        <f t="shared" si="1"/>
        <v>0</v>
      </c>
    </row>
    <row r="12" spans="1:17" x14ac:dyDescent="0.25">
      <c r="A12" s="105"/>
      <c r="B12" s="107" t="s">
        <v>126</v>
      </c>
      <c r="C12" s="77"/>
      <c r="D12" s="77"/>
      <c r="E12" s="77"/>
      <c r="F12" s="77"/>
      <c r="G12" s="77"/>
      <c r="H12" s="77"/>
      <c r="I12" s="77"/>
      <c r="J12" s="77"/>
      <c r="K12" s="77"/>
    </row>
    <row r="13" spans="1:17" x14ac:dyDescent="0.25">
      <c r="A13" s="105">
        <v>1</v>
      </c>
      <c r="B13" s="105"/>
      <c r="C13" s="77">
        <v>0</v>
      </c>
      <c r="D13" s="77">
        <v>0</v>
      </c>
      <c r="E13" s="77">
        <v>0</v>
      </c>
      <c r="F13" s="83">
        <f>E13*D13</f>
        <v>0</v>
      </c>
      <c r="G13" s="83">
        <f>F13*C13</f>
        <v>0</v>
      </c>
      <c r="H13" s="77"/>
      <c r="I13" s="77"/>
      <c r="J13" s="77">
        <f>C13-H13</f>
        <v>0</v>
      </c>
      <c r="K13" s="77">
        <f>G13-I13</f>
        <v>0</v>
      </c>
    </row>
    <row r="14" spans="1:17" x14ac:dyDescent="0.25">
      <c r="A14" s="105">
        <v>2</v>
      </c>
      <c r="B14" s="105"/>
      <c r="C14" s="77">
        <v>0</v>
      </c>
      <c r="D14" s="77">
        <v>0</v>
      </c>
      <c r="E14" s="77">
        <v>0</v>
      </c>
      <c r="F14" s="83">
        <f>E14*D14</f>
        <v>0</v>
      </c>
      <c r="G14" s="83">
        <f>F14*C14</f>
        <v>0</v>
      </c>
      <c r="H14" s="77"/>
      <c r="I14" s="77"/>
      <c r="J14" s="77">
        <f>C14-H14</f>
        <v>0</v>
      </c>
      <c r="K14" s="77">
        <f>G14-I14</f>
        <v>0</v>
      </c>
    </row>
    <row r="15" spans="1:17" x14ac:dyDescent="0.25">
      <c r="A15" s="105">
        <v>3</v>
      </c>
      <c r="B15" s="105"/>
      <c r="C15" s="77">
        <v>0</v>
      </c>
      <c r="D15" s="77">
        <v>0</v>
      </c>
      <c r="E15" s="77">
        <v>0</v>
      </c>
      <c r="F15" s="83">
        <f>E15*D15</f>
        <v>0</v>
      </c>
      <c r="G15" s="83">
        <f>F15*C15</f>
        <v>0</v>
      </c>
      <c r="H15" s="77"/>
      <c r="I15" s="77"/>
      <c r="J15" s="77">
        <f>C15-H15</f>
        <v>0</v>
      </c>
      <c r="K15" s="77">
        <f>G15-I15</f>
        <v>0</v>
      </c>
    </row>
  </sheetData>
  <mergeCells count="9">
    <mergeCell ref="B1:F1"/>
    <mergeCell ref="I2:K2"/>
    <mergeCell ref="A5:K5"/>
    <mergeCell ref="A6:K6"/>
    <mergeCell ref="J8:K8"/>
    <mergeCell ref="A8:A9"/>
    <mergeCell ref="B8:B9"/>
    <mergeCell ref="C8:G8"/>
    <mergeCell ref="H8:I8"/>
  </mergeCells>
  <phoneticPr fontId="1" type="noConversion"/>
  <pageMargins left="0.25" right="0.33" top="0.7" bottom="1" header="0.5" footer="0.5"/>
  <pageSetup paperSize="9" scale="8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workbookViewId="0">
      <selection activeCell="E12" sqref="E12"/>
    </sheetView>
  </sheetViews>
  <sheetFormatPr defaultRowHeight="13.5" x14ac:dyDescent="0.25"/>
  <cols>
    <col min="1" max="1" width="4.28515625" style="4" customWidth="1"/>
    <col min="2" max="2" width="23.85546875" style="101" customWidth="1"/>
    <col min="3" max="3" width="6.7109375" style="93" customWidth="1"/>
    <col min="4" max="4" width="8.85546875" style="93" bestFit="1" customWidth="1"/>
    <col min="5" max="8" width="9.85546875" style="93" customWidth="1"/>
    <col min="9" max="9" width="7.28515625" style="4" customWidth="1"/>
    <col min="10" max="10" width="9.140625" style="5"/>
    <col min="11" max="11" width="10.7109375" style="5" customWidth="1"/>
    <col min="12" max="12" width="9" style="5" bestFit="1" customWidth="1"/>
    <col min="13" max="16" width="9.140625" style="5"/>
    <col min="17" max="17" width="6.7109375" style="5" bestFit="1" customWidth="1"/>
    <col min="18" max="19" width="9.140625" style="5"/>
    <col min="20" max="20" width="10.5703125" style="5" customWidth="1"/>
    <col min="21" max="21" width="7.7109375" style="5" customWidth="1"/>
    <col min="22" max="22" width="6.7109375" style="5" bestFit="1" customWidth="1"/>
    <col min="23" max="23" width="11.42578125" style="5" customWidth="1"/>
    <col min="24" max="16384" width="9.140625" style="5"/>
  </cols>
  <sheetData>
    <row r="1" spans="1:23" s="33" customFormat="1" ht="23.25" customHeight="1" x14ac:dyDescent="0.3">
      <c r="A1" s="360"/>
      <c r="B1" s="735"/>
      <c r="C1" s="748"/>
      <c r="D1" s="748"/>
      <c r="E1" s="748"/>
      <c r="F1" s="748"/>
      <c r="G1" s="3"/>
      <c r="H1" s="3"/>
      <c r="I1" s="32"/>
      <c r="J1" s="32"/>
      <c r="K1" s="32"/>
      <c r="L1" s="32"/>
      <c r="Q1" s="32"/>
      <c r="R1" s="138" t="s">
        <v>115</v>
      </c>
      <c r="S1" s="3"/>
    </row>
    <row r="2" spans="1:23" s="33" customFormat="1" ht="15" customHeight="1" x14ac:dyDescent="0.3">
      <c r="A2" s="360"/>
      <c r="B2" s="1"/>
      <c r="C2" s="2"/>
      <c r="D2" s="2"/>
      <c r="E2" s="2"/>
      <c r="F2" s="3"/>
      <c r="G2" s="3"/>
      <c r="H2" s="3"/>
      <c r="I2" s="32"/>
      <c r="J2" s="32"/>
      <c r="K2" s="32"/>
      <c r="L2" s="32"/>
      <c r="Q2" s="726" t="s">
        <v>28</v>
      </c>
      <c r="R2" s="726"/>
      <c r="S2" s="726"/>
    </row>
    <row r="3" spans="1:23" s="33" customFormat="1" ht="18" thickBot="1" x14ac:dyDescent="0.35">
      <c r="B3" s="24" t="s">
        <v>29</v>
      </c>
      <c r="C3" s="370"/>
      <c r="D3" s="7"/>
      <c r="E3" s="7"/>
      <c r="F3" s="7"/>
      <c r="G3" s="8"/>
      <c r="H3" s="8"/>
      <c r="I3" s="32"/>
      <c r="J3" s="32"/>
      <c r="K3" s="32"/>
      <c r="L3" s="32"/>
    </row>
    <row r="4" spans="1:23" s="33" customFormat="1" ht="12.75" customHeight="1" x14ac:dyDescent="0.25">
      <c r="A4" s="360"/>
      <c r="B4" s="3"/>
      <c r="C4" s="3"/>
      <c r="D4" s="108"/>
      <c r="E4" s="108"/>
      <c r="F4" s="3"/>
      <c r="G4" s="3"/>
      <c r="H4" s="3"/>
      <c r="I4" s="9"/>
      <c r="J4" s="32"/>
      <c r="K4" s="32"/>
      <c r="L4" s="32"/>
      <c r="M4" s="32"/>
      <c r="Q4" s="32"/>
      <c r="R4" s="32"/>
      <c r="S4" s="32"/>
    </row>
    <row r="5" spans="1:23" s="51" customFormat="1" ht="12.75" x14ac:dyDescent="0.25">
      <c r="A5" s="44"/>
      <c r="B5" s="45" t="s">
        <v>78</v>
      </c>
      <c r="C5" s="45"/>
      <c r="D5" s="45"/>
      <c r="E5" s="45"/>
      <c r="F5" s="45"/>
      <c r="G5" s="45"/>
      <c r="H5" s="45"/>
      <c r="I5" s="46"/>
      <c r="J5" s="46"/>
      <c r="K5" s="46"/>
      <c r="L5" s="46"/>
      <c r="M5" s="46"/>
      <c r="N5" s="46"/>
      <c r="O5" s="44"/>
      <c r="P5" s="48"/>
      <c r="Q5" s="44"/>
      <c r="R5" s="44"/>
      <c r="S5" s="44"/>
    </row>
    <row r="6" spans="1:23" s="51" customFormat="1" ht="12.75" x14ac:dyDescent="0.25">
      <c r="A6" s="44"/>
      <c r="B6" s="45" t="s">
        <v>451</v>
      </c>
      <c r="C6" s="45"/>
      <c r="D6" s="45"/>
      <c r="E6" s="45"/>
      <c r="F6" s="45"/>
      <c r="G6" s="45"/>
      <c r="H6" s="45"/>
      <c r="I6" s="46"/>
      <c r="J6" s="46"/>
      <c r="K6" s="46"/>
      <c r="L6" s="46"/>
      <c r="M6" s="46"/>
      <c r="N6" s="46"/>
      <c r="O6" s="44"/>
      <c r="P6" s="44"/>
      <c r="Q6" s="44"/>
      <c r="R6" s="44"/>
      <c r="S6" s="44"/>
    </row>
    <row r="7" spans="1:23" s="51" customFormat="1" ht="9.9499999999999993" customHeight="1" x14ac:dyDescent="0.25">
      <c r="A7" s="44"/>
      <c r="B7" s="49"/>
      <c r="C7" s="49"/>
      <c r="D7" s="49"/>
      <c r="E7" s="49"/>
      <c r="F7" s="49"/>
      <c r="G7" s="49"/>
      <c r="H7" s="49"/>
      <c r="I7" s="44"/>
      <c r="J7" s="44"/>
      <c r="K7" s="44"/>
      <c r="L7" s="44"/>
      <c r="O7" s="44"/>
      <c r="P7" s="44"/>
      <c r="Q7" s="44"/>
      <c r="R7" s="44"/>
      <c r="S7" s="44"/>
    </row>
    <row r="8" spans="1:23" s="33" customFormat="1" x14ac:dyDescent="0.25">
      <c r="A8" s="32"/>
      <c r="B8" s="125"/>
      <c r="C8" s="108"/>
      <c r="D8" s="108"/>
      <c r="E8" s="108"/>
      <c r="F8" s="108"/>
      <c r="G8" s="108"/>
      <c r="H8" s="108"/>
      <c r="I8" s="32"/>
    </row>
    <row r="9" spans="1:23" s="43" customFormat="1" ht="20.25" customHeight="1" x14ac:dyDescent="0.25">
      <c r="A9" s="743" t="s">
        <v>8</v>
      </c>
      <c r="B9" s="743" t="s">
        <v>129</v>
      </c>
      <c r="C9" s="743" t="s">
        <v>130</v>
      </c>
      <c r="D9" s="745" t="s">
        <v>79</v>
      </c>
      <c r="E9" s="746"/>
      <c r="F9" s="746"/>
      <c r="G9" s="747"/>
      <c r="H9" s="745" t="s">
        <v>128</v>
      </c>
      <c r="I9" s="746"/>
      <c r="J9" s="746"/>
      <c r="K9" s="746"/>
      <c r="L9" s="746"/>
      <c r="M9" s="747"/>
      <c r="N9" s="745" t="s">
        <v>136</v>
      </c>
      <c r="O9" s="746"/>
      <c r="P9" s="746"/>
      <c r="Q9" s="746"/>
      <c r="R9" s="747"/>
      <c r="S9" s="743" t="s">
        <v>343</v>
      </c>
      <c r="T9" s="743" t="s">
        <v>137</v>
      </c>
      <c r="U9" s="743" t="s">
        <v>138</v>
      </c>
      <c r="V9" s="743" t="s">
        <v>139</v>
      </c>
      <c r="W9" s="743" t="s">
        <v>344</v>
      </c>
    </row>
    <row r="10" spans="1:23" s="124" customFormat="1" ht="54.95" customHeight="1" x14ac:dyDescent="0.25">
      <c r="A10" s="744"/>
      <c r="B10" s="744"/>
      <c r="C10" s="744"/>
      <c r="D10" s="122" t="s">
        <v>131</v>
      </c>
      <c r="E10" s="122" t="s">
        <v>132</v>
      </c>
      <c r="F10" s="122" t="s">
        <v>345</v>
      </c>
      <c r="G10" s="122" t="s">
        <v>346</v>
      </c>
      <c r="H10" s="122" t="s">
        <v>133</v>
      </c>
      <c r="I10" s="122" t="s">
        <v>347</v>
      </c>
      <c r="J10" s="122" t="s">
        <v>348</v>
      </c>
      <c r="K10" s="122" t="s">
        <v>349</v>
      </c>
      <c r="L10" s="122" t="s">
        <v>330</v>
      </c>
      <c r="M10" s="122" t="s">
        <v>350</v>
      </c>
      <c r="N10" s="122" t="s">
        <v>134</v>
      </c>
      <c r="O10" s="122" t="s">
        <v>135</v>
      </c>
      <c r="P10" s="122" t="s">
        <v>351</v>
      </c>
      <c r="Q10" s="123" t="s">
        <v>352</v>
      </c>
      <c r="R10" s="122" t="s">
        <v>353</v>
      </c>
      <c r="S10" s="744"/>
      <c r="T10" s="744"/>
      <c r="U10" s="744"/>
      <c r="V10" s="744"/>
      <c r="W10" s="744"/>
    </row>
    <row r="11" spans="1:23" s="43" customFormat="1" x14ac:dyDescent="0.25">
      <c r="A11" s="73" t="s">
        <v>354</v>
      </c>
      <c r="B11" s="73" t="s">
        <v>9</v>
      </c>
      <c r="C11" s="73" t="s">
        <v>10</v>
      </c>
      <c r="D11" s="73" t="s">
        <v>11</v>
      </c>
      <c r="E11" s="73" t="s">
        <v>12</v>
      </c>
      <c r="F11" s="73" t="s">
        <v>13</v>
      </c>
      <c r="G11" s="73" t="s">
        <v>14</v>
      </c>
      <c r="H11" s="73" t="s">
        <v>15</v>
      </c>
      <c r="I11" s="73" t="s">
        <v>2</v>
      </c>
      <c r="J11" s="73" t="s">
        <v>16</v>
      </c>
      <c r="K11" s="73" t="s">
        <v>17</v>
      </c>
      <c r="L11" s="73" t="s">
        <v>18</v>
      </c>
      <c r="M11" s="73" t="s">
        <v>355</v>
      </c>
      <c r="N11" s="73" t="s">
        <v>8</v>
      </c>
      <c r="O11" s="73" t="s">
        <v>19</v>
      </c>
      <c r="P11" s="73" t="s">
        <v>356</v>
      </c>
      <c r="Q11" s="73" t="s">
        <v>20</v>
      </c>
      <c r="R11" s="73" t="s">
        <v>21</v>
      </c>
      <c r="S11" s="73" t="s">
        <v>22</v>
      </c>
      <c r="T11" s="73" t="s">
        <v>23</v>
      </c>
      <c r="U11" s="73" t="s">
        <v>24</v>
      </c>
      <c r="V11" s="73" t="s">
        <v>25</v>
      </c>
      <c r="W11" s="73" t="s">
        <v>26</v>
      </c>
    </row>
    <row r="12" spans="1:23" s="43" customFormat="1" x14ac:dyDescent="0.25">
      <c r="A12" s="110">
        <v>1</v>
      </c>
      <c r="B12" s="110"/>
      <c r="C12" s="110"/>
      <c r="D12" s="110"/>
      <c r="E12" s="110"/>
      <c r="F12" s="110">
        <f>D12*E12</f>
        <v>0</v>
      </c>
      <c r="G12" s="110">
        <f>F12*12</f>
        <v>0</v>
      </c>
      <c r="H12" s="110"/>
      <c r="I12" s="111"/>
      <c r="J12" s="110"/>
      <c r="K12" s="110"/>
      <c r="L12" s="110">
        <f>K12</f>
        <v>0</v>
      </c>
      <c r="M12" s="110">
        <f>L12*12</f>
        <v>0</v>
      </c>
      <c r="N12" s="110"/>
      <c r="O12" s="110">
        <v>0</v>
      </c>
      <c r="P12" s="110">
        <f>(N12+O12)*1000*C12</f>
        <v>0</v>
      </c>
      <c r="Q12" s="110">
        <f>P12*20%</f>
        <v>0</v>
      </c>
      <c r="R12" s="110">
        <f>(P12+Q12)*12</f>
        <v>0</v>
      </c>
      <c r="S12" s="112">
        <f>G12+M12+R12</f>
        <v>0</v>
      </c>
      <c r="T12" s="113"/>
      <c r="U12" s="113"/>
      <c r="V12" s="114"/>
      <c r="W12" s="114"/>
    </row>
    <row r="13" spans="1:23" s="43" customFormat="1" x14ac:dyDescent="0.25">
      <c r="A13" s="110">
        <v>2</v>
      </c>
      <c r="B13" s="110"/>
      <c r="C13" s="110"/>
      <c r="D13" s="110"/>
      <c r="E13" s="110"/>
      <c r="F13" s="110">
        <f>D13*E13</f>
        <v>0</v>
      </c>
      <c r="G13" s="110">
        <f>F13*12</f>
        <v>0</v>
      </c>
      <c r="H13" s="110"/>
      <c r="I13" s="111"/>
      <c r="J13" s="110"/>
      <c r="K13" s="110"/>
      <c r="L13" s="110">
        <f>K13</f>
        <v>0</v>
      </c>
      <c r="M13" s="110">
        <f>L13*12</f>
        <v>0</v>
      </c>
      <c r="N13" s="110"/>
      <c r="O13" s="110">
        <v>0</v>
      </c>
      <c r="P13" s="110">
        <f>(N13+O13)*1000*C13</f>
        <v>0</v>
      </c>
      <c r="Q13" s="110">
        <f>P13*20%</f>
        <v>0</v>
      </c>
      <c r="R13" s="110">
        <f>(P13+Q13)*12</f>
        <v>0</v>
      </c>
      <c r="S13" s="112">
        <f>G13+M13+R13</f>
        <v>0</v>
      </c>
      <c r="T13" s="110"/>
      <c r="U13" s="110"/>
      <c r="V13" s="114"/>
      <c r="W13" s="114"/>
    </row>
    <row r="14" spans="1:23" s="43" customFormat="1" x14ac:dyDescent="0.25">
      <c r="A14" s="110">
        <v>3</v>
      </c>
      <c r="B14" s="110"/>
      <c r="C14" s="110"/>
      <c r="D14" s="110"/>
      <c r="E14" s="110"/>
      <c r="F14" s="110">
        <f>D14*E14</f>
        <v>0</v>
      </c>
      <c r="G14" s="110">
        <f>F14*12</f>
        <v>0</v>
      </c>
      <c r="H14" s="110"/>
      <c r="I14" s="111"/>
      <c r="J14" s="110"/>
      <c r="K14" s="110"/>
      <c r="L14" s="110">
        <f>K14</f>
        <v>0</v>
      </c>
      <c r="M14" s="110">
        <f>L14*12</f>
        <v>0</v>
      </c>
      <c r="N14" s="110"/>
      <c r="O14" s="110">
        <v>0</v>
      </c>
      <c r="P14" s="110">
        <f>(N14+O14)*1000*C14</f>
        <v>0</v>
      </c>
      <c r="Q14" s="110">
        <f>P14*20%</f>
        <v>0</v>
      </c>
      <c r="R14" s="110">
        <f>(P14+Q14)*12</f>
        <v>0</v>
      </c>
      <c r="S14" s="112">
        <f>G14+M14+R14</f>
        <v>0</v>
      </c>
      <c r="T14" s="110"/>
      <c r="U14" s="110"/>
      <c r="V14" s="114"/>
      <c r="W14" s="114"/>
    </row>
    <row r="15" spans="1:23" s="43" customFormat="1" x14ac:dyDescent="0.25">
      <c r="A15" s="110"/>
      <c r="B15" s="110"/>
      <c r="C15" s="110"/>
      <c r="D15" s="110"/>
      <c r="E15" s="110"/>
      <c r="F15" s="110"/>
      <c r="G15" s="110"/>
      <c r="H15" s="110"/>
      <c r="I15" s="111"/>
      <c r="J15" s="110"/>
      <c r="K15" s="110"/>
      <c r="L15" s="110"/>
      <c r="M15" s="110"/>
      <c r="N15" s="110"/>
      <c r="O15" s="110"/>
      <c r="P15" s="110"/>
      <c r="Q15" s="110"/>
      <c r="R15" s="110"/>
      <c r="S15" s="112"/>
      <c r="T15" s="110"/>
      <c r="U15" s="110"/>
      <c r="V15" s="114"/>
      <c r="W15" s="114"/>
    </row>
    <row r="16" spans="1:23" s="43" customFormat="1" x14ac:dyDescent="0.25">
      <c r="A16" s="110"/>
      <c r="B16" s="110"/>
      <c r="C16" s="110"/>
      <c r="D16" s="110"/>
      <c r="E16" s="110"/>
      <c r="F16" s="110"/>
      <c r="G16" s="110"/>
      <c r="H16" s="110"/>
      <c r="I16" s="111"/>
      <c r="J16" s="110"/>
      <c r="K16" s="110"/>
      <c r="L16" s="110"/>
      <c r="M16" s="110"/>
      <c r="N16" s="110"/>
      <c r="O16" s="110"/>
      <c r="P16" s="110"/>
      <c r="Q16" s="110"/>
      <c r="R16" s="110"/>
      <c r="S16" s="112"/>
      <c r="T16" s="110"/>
      <c r="U16" s="110"/>
      <c r="V16" s="114"/>
      <c r="W16" s="114"/>
    </row>
    <row r="17" spans="1:23" s="43" customFormat="1" x14ac:dyDescent="0.25">
      <c r="A17" s="110"/>
      <c r="B17" s="110"/>
      <c r="C17" s="115"/>
      <c r="D17" s="110"/>
      <c r="E17" s="110"/>
      <c r="F17" s="110"/>
      <c r="G17" s="110"/>
      <c r="H17" s="110"/>
      <c r="I17" s="111"/>
      <c r="J17" s="110"/>
      <c r="K17" s="110"/>
      <c r="L17" s="110"/>
      <c r="M17" s="110"/>
      <c r="N17" s="110"/>
      <c r="O17" s="110"/>
      <c r="P17" s="110"/>
      <c r="Q17" s="110"/>
      <c r="R17" s="110"/>
      <c r="S17" s="112"/>
      <c r="T17" s="110"/>
      <c r="U17" s="110"/>
      <c r="V17" s="114"/>
      <c r="W17" s="114"/>
    </row>
    <row r="18" spans="1:23" s="43" customFormat="1" x14ac:dyDescent="0.25">
      <c r="A18" s="110"/>
      <c r="B18" s="110"/>
      <c r="C18" s="110"/>
      <c r="D18" s="110"/>
      <c r="E18" s="110"/>
      <c r="F18" s="110"/>
      <c r="G18" s="110"/>
      <c r="H18" s="110"/>
      <c r="I18" s="111"/>
      <c r="J18" s="110"/>
      <c r="K18" s="110"/>
      <c r="L18" s="110"/>
      <c r="M18" s="110"/>
      <c r="N18" s="110"/>
      <c r="O18" s="110"/>
      <c r="P18" s="110"/>
      <c r="Q18" s="110"/>
      <c r="R18" s="110"/>
      <c r="S18" s="112"/>
      <c r="T18" s="110"/>
      <c r="U18" s="110"/>
      <c r="V18" s="114"/>
      <c r="W18" s="114"/>
    </row>
    <row r="19" spans="1:23" s="43" customFormat="1" x14ac:dyDescent="0.25">
      <c r="A19" s="110"/>
      <c r="B19" s="11"/>
      <c r="C19" s="110"/>
      <c r="D19" s="110"/>
      <c r="E19" s="110"/>
      <c r="F19" s="110"/>
      <c r="G19" s="110"/>
      <c r="H19" s="110"/>
      <c r="I19" s="110"/>
      <c r="J19" s="110"/>
      <c r="K19" s="110"/>
      <c r="L19" s="110"/>
      <c r="M19" s="110"/>
      <c r="N19" s="110"/>
      <c r="O19" s="110"/>
      <c r="P19" s="110"/>
      <c r="Q19" s="110"/>
      <c r="R19" s="110"/>
      <c r="S19" s="112"/>
      <c r="T19" s="110"/>
      <c r="U19" s="110"/>
      <c r="V19" s="114"/>
      <c r="W19" s="114"/>
    </row>
    <row r="20" spans="1:23" s="43" customFormat="1" ht="16.5" x14ac:dyDescent="0.3">
      <c r="A20" s="116"/>
      <c r="B20" s="133" t="s">
        <v>113</v>
      </c>
      <c r="C20" s="117">
        <f>SUM(C12:C18)</f>
        <v>0</v>
      </c>
      <c r="D20" s="117">
        <f>SUM(D12:D19)</f>
        <v>0</v>
      </c>
      <c r="E20" s="116"/>
      <c r="F20" s="117">
        <f>SUM(F12:F19)</f>
        <v>0</v>
      </c>
      <c r="G20" s="117">
        <f>SUM(G12:G19)</f>
        <v>0</v>
      </c>
      <c r="H20" s="116"/>
      <c r="I20" s="116">
        <f>SUM(I12:I19)</f>
        <v>0</v>
      </c>
      <c r="J20" s="116"/>
      <c r="K20" s="118"/>
      <c r="L20" s="117">
        <f>SUM(L12:L19)</f>
        <v>0</v>
      </c>
      <c r="M20" s="117">
        <f>SUM(M12:M19)</f>
        <v>0</v>
      </c>
      <c r="N20" s="116"/>
      <c r="O20" s="116"/>
      <c r="P20" s="116"/>
      <c r="Q20" s="116"/>
      <c r="R20" s="116">
        <f>SUM(R12:R18)</f>
        <v>0</v>
      </c>
      <c r="S20" s="119">
        <f>(R20+M20+G20)/1000</f>
        <v>0</v>
      </c>
      <c r="T20" s="119">
        <f>SUM(T12:T18)</f>
        <v>0</v>
      </c>
      <c r="U20" s="119">
        <f>SUM(U12:U18)</f>
        <v>0</v>
      </c>
      <c r="V20" s="119">
        <f>SUM(V12:V18)</f>
        <v>0</v>
      </c>
      <c r="W20" s="119">
        <f>SUM(W12:W18)</f>
        <v>0</v>
      </c>
    </row>
    <row r="23" spans="1:23" ht="67.5" x14ac:dyDescent="0.25">
      <c r="B23" s="419" t="s">
        <v>337</v>
      </c>
    </row>
  </sheetData>
  <mergeCells count="13">
    <mergeCell ref="T9:T10"/>
    <mergeCell ref="U9:U10"/>
    <mergeCell ref="V9:V10"/>
    <mergeCell ref="W9:W10"/>
    <mergeCell ref="B1:F1"/>
    <mergeCell ref="Q2:S2"/>
    <mergeCell ref="S9:S10"/>
    <mergeCell ref="N9:R9"/>
    <mergeCell ref="A9:A10"/>
    <mergeCell ref="B9:B10"/>
    <mergeCell ref="C9:C10"/>
    <mergeCell ref="D9:G9"/>
    <mergeCell ref="H9:M9"/>
  </mergeCells>
  <phoneticPr fontId="1" type="noConversion"/>
  <pageMargins left="0.25" right="0.23" top="1" bottom="1" header="0.5" footer="0.5"/>
  <pageSetup paperSize="9" scale="6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topLeftCell="A7" workbookViewId="0">
      <selection activeCell="I1" sqref="I1"/>
    </sheetView>
  </sheetViews>
  <sheetFormatPr defaultRowHeight="13.5" x14ac:dyDescent="0.25"/>
  <cols>
    <col min="1" max="1" width="4.28515625" style="4" customWidth="1"/>
    <col min="2" max="2" width="30.7109375" style="101" customWidth="1"/>
    <col min="3" max="3" width="8.28515625" style="101" customWidth="1"/>
    <col min="4" max="5" width="10" style="101" customWidth="1"/>
    <col min="6" max="6" width="9.140625" style="93"/>
    <col min="7" max="7" width="8" style="101" customWidth="1"/>
    <col min="8" max="8" width="11.85546875" style="93" customWidth="1"/>
    <col min="9" max="9" width="12.140625" style="4" customWidth="1"/>
    <col min="10" max="16384" width="9.140625" style="5"/>
  </cols>
  <sheetData>
    <row r="1" spans="1:14" s="33" customFormat="1" x14ac:dyDescent="0.25">
      <c r="A1" s="360"/>
      <c r="B1" s="3"/>
      <c r="C1" s="3"/>
      <c r="D1" s="125"/>
      <c r="E1" s="125"/>
      <c r="F1" s="3"/>
      <c r="G1" s="3"/>
      <c r="H1" s="32"/>
      <c r="I1" s="138" t="s">
        <v>127</v>
      </c>
      <c r="J1" s="3"/>
      <c r="K1" s="32"/>
      <c r="L1" s="32"/>
      <c r="M1" s="32"/>
      <c r="N1" s="32"/>
    </row>
    <row r="2" spans="1:14" s="33" customFormat="1" ht="12.75" customHeight="1" x14ac:dyDescent="0.25">
      <c r="A2" s="32"/>
      <c r="B2" s="3"/>
      <c r="C2" s="3"/>
      <c r="D2" s="125"/>
      <c r="E2" s="125"/>
      <c r="F2" s="3"/>
      <c r="G2" s="3"/>
      <c r="H2" s="726" t="s">
        <v>28</v>
      </c>
      <c r="I2" s="726"/>
      <c r="J2" s="726"/>
      <c r="K2" s="32"/>
      <c r="L2" s="32"/>
      <c r="M2" s="32"/>
      <c r="N2" s="32"/>
    </row>
    <row r="3" spans="1:14" s="33" customFormat="1" ht="27.75" thickBot="1" x14ac:dyDescent="0.3">
      <c r="B3" s="24" t="s">
        <v>553</v>
      </c>
      <c r="C3" s="7"/>
      <c r="D3" s="7"/>
      <c r="E3" s="7"/>
      <c r="F3" s="367"/>
      <c r="G3" s="367"/>
    </row>
    <row r="4" spans="1:14" s="33" customFormat="1" ht="14.25" x14ac:dyDescent="0.25">
      <c r="A4" s="32"/>
      <c r="B4" s="125"/>
      <c r="C4" s="125"/>
      <c r="D4" s="125"/>
      <c r="E4" s="3"/>
      <c r="F4" s="126"/>
      <c r="G4" s="127"/>
      <c r="H4" s="108"/>
      <c r="I4" s="34"/>
    </row>
    <row r="5" spans="1:14" s="33" customFormat="1" x14ac:dyDescent="0.25">
      <c r="A5" s="32"/>
      <c r="B5" s="45" t="s">
        <v>78</v>
      </c>
      <c r="C5" s="126"/>
      <c r="D5" s="126"/>
      <c r="E5" s="126"/>
      <c r="F5" s="126"/>
      <c r="G5" s="126"/>
      <c r="H5" s="126"/>
      <c r="I5" s="32"/>
    </row>
    <row r="6" spans="1:14" s="33" customFormat="1" ht="27" x14ac:dyDescent="0.25">
      <c r="A6" s="32"/>
      <c r="B6" s="126" t="s">
        <v>452</v>
      </c>
      <c r="C6" s="126"/>
      <c r="D6" s="126"/>
      <c r="E6" s="126"/>
      <c r="F6" s="126"/>
      <c r="G6" s="126"/>
      <c r="H6" s="126"/>
      <c r="I6" s="32"/>
    </row>
    <row r="7" spans="1:14" s="33" customFormat="1" x14ac:dyDescent="0.25">
      <c r="A7" s="32"/>
      <c r="B7" s="125"/>
      <c r="C7" s="125"/>
      <c r="D7" s="125"/>
      <c r="E7" s="125"/>
      <c r="F7" s="108"/>
      <c r="G7" s="125"/>
      <c r="H7" s="108"/>
      <c r="I7" s="32"/>
    </row>
    <row r="8" spans="1:14" s="16" customFormat="1" ht="63.75" x14ac:dyDescent="0.25">
      <c r="A8" s="128"/>
      <c r="B8" s="129"/>
      <c r="C8" s="66" t="s">
        <v>141</v>
      </c>
      <c r="D8" s="66" t="s">
        <v>142</v>
      </c>
      <c r="E8" s="66" t="s">
        <v>143</v>
      </c>
      <c r="F8" s="66" t="s">
        <v>144</v>
      </c>
      <c r="G8" s="65" t="s">
        <v>145</v>
      </c>
      <c r="H8" s="65" t="s">
        <v>146</v>
      </c>
      <c r="I8" s="130" t="s">
        <v>147</v>
      </c>
    </row>
    <row r="9" spans="1:14" s="16" customFormat="1" ht="12.75" x14ac:dyDescent="0.25">
      <c r="A9" s="79">
        <v>1</v>
      </c>
      <c r="B9" s="14">
        <v>2</v>
      </c>
      <c r="C9" s="14">
        <v>3</v>
      </c>
      <c r="D9" s="14">
        <v>4</v>
      </c>
      <c r="E9" s="14">
        <v>5</v>
      </c>
      <c r="F9" s="14">
        <v>6</v>
      </c>
      <c r="G9" s="14">
        <v>7</v>
      </c>
      <c r="H9" s="14">
        <v>8</v>
      </c>
      <c r="I9" s="79">
        <v>9</v>
      </c>
    </row>
    <row r="10" spans="1:14" ht="54" x14ac:dyDescent="0.25">
      <c r="A10" s="79">
        <v>1</v>
      </c>
      <c r="B10" s="76" t="s">
        <v>149</v>
      </c>
      <c r="C10" s="26" t="s">
        <v>1</v>
      </c>
      <c r="D10" s="26" t="s">
        <v>1</v>
      </c>
      <c r="E10" s="26" t="s">
        <v>1</v>
      </c>
      <c r="F10" s="12">
        <v>3150</v>
      </c>
      <c r="G10" s="26">
        <v>29.32</v>
      </c>
      <c r="H10" s="77">
        <f>F10*G10</f>
        <v>92358</v>
      </c>
      <c r="I10" s="565">
        <f>H10*0.04498</f>
        <v>4154.2628400000003</v>
      </c>
    </row>
    <row r="11" spans="1:14" ht="67.5" x14ac:dyDescent="0.25">
      <c r="A11" s="79">
        <v>2</v>
      </c>
      <c r="B11" s="76" t="s">
        <v>150</v>
      </c>
      <c r="C11" s="26" t="s">
        <v>1</v>
      </c>
      <c r="D11" s="26" t="s">
        <v>1</v>
      </c>
      <c r="E11" s="26" t="s">
        <v>1</v>
      </c>
      <c r="F11" s="12">
        <v>320</v>
      </c>
      <c r="G11" s="26">
        <v>21.4</v>
      </c>
      <c r="H11" s="77">
        <f>F11*G11</f>
        <v>6848</v>
      </c>
      <c r="I11" s="565">
        <f t="shared" ref="I11:I18" si="0">H11*0.04498</f>
        <v>308.02303999999998</v>
      </c>
    </row>
    <row r="12" spans="1:14" ht="67.5" x14ac:dyDescent="0.25">
      <c r="A12" s="79">
        <v>3</v>
      </c>
      <c r="B12" s="76" t="s">
        <v>151</v>
      </c>
      <c r="C12" s="76">
        <v>80</v>
      </c>
      <c r="D12" s="26" t="s">
        <v>1</v>
      </c>
      <c r="E12" s="26" t="s">
        <v>1</v>
      </c>
      <c r="F12" s="26" t="s">
        <v>1</v>
      </c>
      <c r="G12" s="26">
        <v>1100</v>
      </c>
      <c r="H12" s="131">
        <f>C12*G12</f>
        <v>88000</v>
      </c>
      <c r="I12" s="565">
        <f t="shared" si="0"/>
        <v>3958.24</v>
      </c>
    </row>
    <row r="13" spans="1:14" ht="40.5" x14ac:dyDescent="0.25">
      <c r="A13" s="79">
        <v>4</v>
      </c>
      <c r="B13" s="76" t="s">
        <v>148</v>
      </c>
      <c r="C13" s="26"/>
      <c r="D13" s="131">
        <f>SUM(D15:D18)</f>
        <v>9</v>
      </c>
      <c r="E13" s="131">
        <f>SUM(E15:E18)</f>
        <v>4320</v>
      </c>
      <c r="F13" s="26" t="s">
        <v>1</v>
      </c>
      <c r="G13" s="26" t="s">
        <v>1</v>
      </c>
      <c r="H13" s="131">
        <f>SUM(H15:H18)</f>
        <v>12240</v>
      </c>
      <c r="I13" s="131">
        <f>SUM(I15:I18)</f>
        <v>550.55520000000001</v>
      </c>
    </row>
    <row r="14" spans="1:14" ht="21" customHeight="1" x14ac:dyDescent="0.25">
      <c r="A14" s="79"/>
      <c r="B14" s="76" t="s">
        <v>152</v>
      </c>
      <c r="C14" s="26"/>
      <c r="D14" s="26"/>
      <c r="E14" s="26"/>
      <c r="F14" s="26"/>
      <c r="G14" s="26"/>
      <c r="H14" s="131"/>
      <c r="I14" s="565">
        <f t="shared" si="0"/>
        <v>0</v>
      </c>
    </row>
    <row r="15" spans="1:14" ht="21" customHeight="1" x14ac:dyDescent="0.25">
      <c r="A15" s="79">
        <v>4.0999999999999996</v>
      </c>
      <c r="B15" s="76" t="s">
        <v>554</v>
      </c>
      <c r="C15" s="26" t="s">
        <v>1</v>
      </c>
      <c r="D15" s="26">
        <v>7</v>
      </c>
      <c r="E15" s="26">
        <v>720</v>
      </c>
      <c r="F15" s="26" t="s">
        <v>1</v>
      </c>
      <c r="G15" s="26" t="s">
        <v>1</v>
      </c>
      <c r="H15" s="131">
        <f>D15*E15</f>
        <v>5040</v>
      </c>
      <c r="I15" s="565">
        <f t="shared" si="0"/>
        <v>226.69919999999999</v>
      </c>
    </row>
    <row r="16" spans="1:14" ht="21" customHeight="1" x14ac:dyDescent="0.25">
      <c r="A16" s="79">
        <v>4.2</v>
      </c>
      <c r="B16" s="76" t="s">
        <v>555</v>
      </c>
      <c r="C16" s="26" t="s">
        <v>1</v>
      </c>
      <c r="D16" s="26"/>
      <c r="E16" s="26"/>
      <c r="F16" s="26" t="s">
        <v>1</v>
      </c>
      <c r="G16" s="26" t="s">
        <v>1</v>
      </c>
      <c r="H16" s="131">
        <f>D16*E16</f>
        <v>0</v>
      </c>
      <c r="I16" s="565">
        <f t="shared" si="0"/>
        <v>0</v>
      </c>
    </row>
    <row r="17" spans="1:9" ht="18" customHeight="1" x14ac:dyDescent="0.25">
      <c r="A17" s="79">
        <v>4.3</v>
      </c>
      <c r="B17" s="76" t="s">
        <v>556</v>
      </c>
      <c r="C17" s="26" t="s">
        <v>1</v>
      </c>
      <c r="D17" s="26">
        <v>2</v>
      </c>
      <c r="E17" s="26">
        <v>3600</v>
      </c>
      <c r="F17" s="26" t="s">
        <v>1</v>
      </c>
      <c r="G17" s="26" t="s">
        <v>1</v>
      </c>
      <c r="H17" s="131">
        <f>D17*E17</f>
        <v>7200</v>
      </c>
      <c r="I17" s="565">
        <f t="shared" si="0"/>
        <v>323.85599999999999</v>
      </c>
    </row>
    <row r="18" spans="1:9" ht="18" customHeight="1" x14ac:dyDescent="0.25">
      <c r="A18" s="79">
        <v>4.4000000000000004</v>
      </c>
      <c r="B18" s="76"/>
      <c r="C18" s="26" t="s">
        <v>1</v>
      </c>
      <c r="D18" s="26"/>
      <c r="E18" s="26"/>
      <c r="F18" s="26" t="s">
        <v>1</v>
      </c>
      <c r="G18" s="26" t="s">
        <v>1</v>
      </c>
      <c r="H18" s="131">
        <f>D18*E18</f>
        <v>0</v>
      </c>
      <c r="I18" s="565">
        <f t="shared" si="0"/>
        <v>0</v>
      </c>
    </row>
    <row r="19" spans="1:9" ht="27" customHeight="1" x14ac:dyDescent="0.3">
      <c r="A19" s="132"/>
      <c r="B19" s="133" t="s">
        <v>113</v>
      </c>
      <c r="C19" s="133"/>
      <c r="D19" s="134" t="s">
        <v>1</v>
      </c>
      <c r="E19" s="134" t="s">
        <v>1</v>
      </c>
      <c r="F19" s="134" t="s">
        <v>1</v>
      </c>
      <c r="G19" s="134" t="s">
        <v>1</v>
      </c>
      <c r="H19" s="135">
        <f>SUM(H10:H13)</f>
        <v>199446</v>
      </c>
      <c r="I19" s="135">
        <f>SUM(I10:I13)*0.65</f>
        <v>5831.2027020000014</v>
      </c>
    </row>
    <row r="22" spans="1:9" ht="16.5" x14ac:dyDescent="0.3">
      <c r="B22" s="136"/>
      <c r="C22" s="137"/>
      <c r="D22" s="137"/>
      <c r="E22" s="137"/>
      <c r="F22" s="95"/>
      <c r="G22" s="137"/>
      <c r="H22" s="95"/>
    </row>
  </sheetData>
  <customSheetViews>
    <customSheetView guid="{EE5C0AFB-B96A-4C3C-885D-9A248AEB532B}" showPageBreaks="1" showRuler="0">
      <pageMargins left="0.21" right="0.17" top="1" bottom="1" header="0.5" footer="0.5"/>
      <pageSetup paperSize="9" scale="95" orientation="portrait" r:id="rId1"/>
      <headerFooter alignWithMargins="0"/>
    </customSheetView>
    <customSheetView guid="{D9EA75C0-4948-47E2-929C-5FF812E82023}" showRuler="0">
      <selection activeCell="B3" sqref="B3"/>
      <pageMargins left="0.21" right="0.17" top="1" bottom="1" header="0.5" footer="0.5"/>
      <pageSetup paperSize="9" scale="95" orientation="portrait" r:id="rId2"/>
      <headerFooter alignWithMargins="0"/>
    </customSheetView>
  </customSheetViews>
  <mergeCells count="1">
    <mergeCell ref="H2:J2"/>
  </mergeCells>
  <phoneticPr fontId="1" type="noConversion"/>
  <pageMargins left="0.21" right="0.17" top="1" bottom="1" header="0.5" footer="0.5"/>
  <pageSetup paperSize="9" scale="95" orientation="portrait" r:id="rId3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"/>
  <sheetViews>
    <sheetView topLeftCell="B7" zoomScaleNormal="100" workbookViewId="0">
      <selection activeCell="H12" sqref="H12"/>
    </sheetView>
  </sheetViews>
  <sheetFormatPr defaultRowHeight="13.5" x14ac:dyDescent="0.25"/>
  <cols>
    <col min="1" max="1" width="4.28515625" style="4" customWidth="1"/>
    <col min="2" max="2" width="17.85546875" style="101" customWidth="1"/>
    <col min="3" max="3" width="12.5703125" style="93" customWidth="1"/>
    <col min="4" max="4" width="17.7109375" style="101" customWidth="1"/>
    <col min="5" max="5" width="16.140625" style="101" customWidth="1"/>
    <col min="6" max="6" width="16.28515625" style="93" customWidth="1"/>
    <col min="7" max="7" width="14" style="4" customWidth="1"/>
    <col min="8" max="8" width="15.140625" style="4" customWidth="1"/>
    <col min="9" max="16384" width="9.140625" style="5"/>
  </cols>
  <sheetData>
    <row r="1" spans="1:14" s="33" customFormat="1" x14ac:dyDescent="0.25">
      <c r="A1" s="360"/>
      <c r="B1" s="3"/>
      <c r="C1" s="3"/>
      <c r="D1" s="125"/>
      <c r="E1" s="125"/>
      <c r="F1" s="726"/>
      <c r="G1" s="726"/>
      <c r="H1" s="32"/>
      <c r="I1" s="138" t="s">
        <v>140</v>
      </c>
      <c r="J1" s="3"/>
      <c r="K1" s="32"/>
      <c r="L1" s="32"/>
      <c r="M1" s="32"/>
      <c r="N1" s="32"/>
    </row>
    <row r="2" spans="1:14" s="33" customFormat="1" x14ac:dyDescent="0.25">
      <c r="A2" s="360"/>
      <c r="B2" s="3"/>
      <c r="C2" s="3"/>
      <c r="D2" s="125"/>
      <c r="E2" s="125"/>
      <c r="F2" s="726"/>
      <c r="G2" s="726"/>
      <c r="H2" s="726" t="s">
        <v>28</v>
      </c>
      <c r="I2" s="726"/>
      <c r="J2" s="726"/>
      <c r="K2" s="32"/>
      <c r="L2" s="32"/>
      <c r="M2" s="32"/>
      <c r="N2" s="32"/>
    </row>
    <row r="3" spans="1:14" s="33" customFormat="1" ht="27.95" customHeight="1" thickBot="1" x14ac:dyDescent="0.3">
      <c r="B3" s="714" t="s">
        <v>29</v>
      </c>
      <c r="C3" s="714"/>
      <c r="D3" s="7"/>
      <c r="E3" s="7"/>
      <c r="F3" s="367"/>
      <c r="G3" s="367"/>
    </row>
    <row r="4" spans="1:14" s="33" customFormat="1" ht="14.25" x14ac:dyDescent="0.25">
      <c r="A4" s="32"/>
      <c r="B4" s="125"/>
      <c r="C4" s="108"/>
      <c r="D4" s="3"/>
      <c r="E4" s="3"/>
      <c r="F4" s="126"/>
      <c r="G4" s="139"/>
      <c r="H4" s="34"/>
    </row>
    <row r="5" spans="1:14" s="33" customFormat="1" x14ac:dyDescent="0.25">
      <c r="A5" s="32"/>
      <c r="B5" s="45" t="s">
        <v>78</v>
      </c>
      <c r="C5" s="126"/>
      <c r="D5" s="126"/>
      <c r="E5" s="126"/>
      <c r="F5" s="126"/>
      <c r="G5" s="139"/>
      <c r="H5" s="32"/>
    </row>
    <row r="6" spans="1:14" s="33" customFormat="1" ht="27" x14ac:dyDescent="0.25">
      <c r="A6" s="32"/>
      <c r="B6" s="126" t="s">
        <v>453</v>
      </c>
      <c r="C6" s="126"/>
      <c r="D6" s="126"/>
      <c r="E6" s="126"/>
      <c r="F6" s="126"/>
      <c r="G6" s="139"/>
      <c r="H6" s="32"/>
    </row>
    <row r="7" spans="1:14" x14ac:dyDescent="0.25">
      <c r="A7" s="32"/>
      <c r="B7" s="125"/>
      <c r="C7" s="108"/>
      <c r="D7" s="125"/>
      <c r="E7" s="125"/>
      <c r="F7" s="108"/>
      <c r="G7" s="32"/>
    </row>
    <row r="8" spans="1:14" s="16" customFormat="1" ht="63" customHeight="1" x14ac:dyDescent="0.25">
      <c r="A8" s="128" t="s">
        <v>114</v>
      </c>
      <c r="B8" s="66" t="s">
        <v>154</v>
      </c>
      <c r="C8" s="66" t="s">
        <v>155</v>
      </c>
      <c r="D8" s="14" t="s">
        <v>156</v>
      </c>
      <c r="E8" s="14" t="s">
        <v>157</v>
      </c>
      <c r="F8" s="65" t="s">
        <v>419</v>
      </c>
      <c r="G8" s="65" t="s">
        <v>418</v>
      </c>
      <c r="H8" s="130" t="s">
        <v>160</v>
      </c>
    </row>
    <row r="9" spans="1:14" s="16" customFormat="1" ht="18" customHeight="1" x14ac:dyDescent="0.25">
      <c r="A9" s="79">
        <v>1</v>
      </c>
      <c r="B9" s="14">
        <v>2</v>
      </c>
      <c r="C9" s="14">
        <v>3</v>
      </c>
      <c r="D9" s="14">
        <v>4</v>
      </c>
      <c r="E9" s="14">
        <v>5</v>
      </c>
      <c r="F9" s="14">
        <v>6</v>
      </c>
      <c r="G9" s="79">
        <v>7</v>
      </c>
      <c r="H9" s="79">
        <v>8</v>
      </c>
    </row>
    <row r="10" spans="1:14" s="16" customFormat="1" ht="24.75" customHeight="1" x14ac:dyDescent="0.25">
      <c r="A10" s="132">
        <v>1</v>
      </c>
      <c r="B10" s="14"/>
      <c r="C10" s="66" t="s">
        <v>158</v>
      </c>
      <c r="D10" s="14"/>
      <c r="E10" s="14"/>
      <c r="F10" s="14"/>
      <c r="G10" s="81">
        <f>E10*F10</f>
        <v>0</v>
      </c>
      <c r="H10" s="562">
        <f>G10*0.04498</f>
        <v>0</v>
      </c>
    </row>
    <row r="11" spans="1:14" s="16" customFormat="1" ht="30.75" customHeight="1" x14ac:dyDescent="0.25">
      <c r="A11" s="79"/>
      <c r="B11" s="14"/>
      <c r="C11" s="66" t="s">
        <v>159</v>
      </c>
      <c r="D11" s="14"/>
      <c r="E11" s="14"/>
      <c r="F11" s="14"/>
      <c r="G11" s="81">
        <f>E11*F11</f>
        <v>0</v>
      </c>
      <c r="H11" s="562">
        <f>G11*0.04498</f>
        <v>0</v>
      </c>
    </row>
    <row r="12" spans="1:14" ht="21.75" customHeight="1" x14ac:dyDescent="0.25">
      <c r="A12" s="140">
        <v>2</v>
      </c>
      <c r="B12" s="76"/>
      <c r="C12" s="66" t="s">
        <v>158</v>
      </c>
      <c r="D12" s="26"/>
      <c r="E12" s="26"/>
      <c r="F12" s="77"/>
      <c r="G12" s="81">
        <f>E12*F12</f>
        <v>0</v>
      </c>
      <c r="H12" s="562">
        <f>G12*0.04498</f>
        <v>0</v>
      </c>
    </row>
    <row r="13" spans="1:14" ht="28.5" customHeight="1" x14ac:dyDescent="0.25">
      <c r="A13" s="73"/>
      <c r="B13" s="76"/>
      <c r="C13" s="66" t="s">
        <v>159</v>
      </c>
      <c r="D13" s="26"/>
      <c r="E13" s="26"/>
      <c r="F13" s="77"/>
      <c r="G13" s="81">
        <f>E13*F13</f>
        <v>0</v>
      </c>
      <c r="H13" s="562">
        <f>G13*0.04498</f>
        <v>0</v>
      </c>
    </row>
    <row r="14" spans="1:14" ht="33.75" customHeight="1" x14ac:dyDescent="0.3">
      <c r="A14" s="140"/>
      <c r="B14" s="133" t="s">
        <v>113</v>
      </c>
      <c r="C14" s="134" t="s">
        <v>1</v>
      </c>
      <c r="D14" s="134" t="s">
        <v>1</v>
      </c>
      <c r="E14" s="134" t="s">
        <v>1</v>
      </c>
      <c r="F14" s="134" t="s">
        <v>1</v>
      </c>
      <c r="G14" s="141">
        <f>SUM(G10:G13)</f>
        <v>0</v>
      </c>
      <c r="H14" s="141">
        <f>SUM(H10:H13)</f>
        <v>0</v>
      </c>
    </row>
  </sheetData>
  <customSheetViews>
    <customSheetView guid="{EE5C0AFB-B96A-4C3C-885D-9A248AEB532B}" showPageBreaks="1" showRuler="0">
      <selection activeCell="G9" sqref="G9"/>
      <pageMargins left="0.75" right="0.75" top="1" bottom="1" header="0.5" footer="0.5"/>
      <pageSetup paperSize="9" orientation="portrait" r:id="rId1"/>
      <headerFooter alignWithMargins="0"/>
    </customSheetView>
    <customSheetView guid="{D9EA75C0-4948-47E2-929C-5FF812E82023}" showRuler="0">
      <selection activeCell="B5" sqref="B5"/>
      <pageMargins left="0.75" right="0.75" top="1" bottom="1" header="0.5" footer="0.5"/>
      <pageSetup paperSize="9" orientation="portrait" r:id="rId2"/>
      <headerFooter alignWithMargins="0"/>
    </customSheetView>
  </customSheetViews>
  <mergeCells count="4">
    <mergeCell ref="B3:C3"/>
    <mergeCell ref="F1:G1"/>
    <mergeCell ref="F2:G2"/>
    <mergeCell ref="H2:J2"/>
  </mergeCells>
  <phoneticPr fontId="1" type="noConversion"/>
  <pageMargins left="0.46" right="0.23" top="0.61" bottom="1" header="0.28999999999999998" footer="0.5"/>
  <pageSetup paperSize="9" scale="75" orientation="portrait" r:id="rId3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"/>
  <sheetViews>
    <sheetView topLeftCell="A13" workbookViewId="0">
      <selection activeCell="M10" sqref="M10"/>
    </sheetView>
  </sheetViews>
  <sheetFormatPr defaultRowHeight="13.5" x14ac:dyDescent="0.25"/>
  <cols>
    <col min="1" max="1" width="4.28515625" style="4" customWidth="1"/>
    <col min="2" max="2" width="17" style="101" customWidth="1"/>
    <col min="3" max="3" width="10.7109375" style="93" bestFit="1" customWidth="1"/>
    <col min="4" max="4" width="10.7109375" style="101" bestFit="1" customWidth="1"/>
    <col min="5" max="5" width="11.140625" style="101" bestFit="1" customWidth="1"/>
    <col min="6" max="7" width="11.85546875" style="93" customWidth="1"/>
    <col min="8" max="8" width="9.42578125" style="93" bestFit="1" customWidth="1"/>
    <col min="9" max="9" width="12.85546875" style="93" customWidth="1"/>
    <col min="10" max="10" width="11.7109375" style="93" bestFit="1" customWidth="1"/>
    <col min="11" max="11" width="8.85546875" style="4" bestFit="1" customWidth="1"/>
    <col min="12" max="12" width="9.85546875" style="4" customWidth="1"/>
    <col min="13" max="13" width="12" style="5" bestFit="1" customWidth="1"/>
    <col min="14" max="16384" width="9.140625" style="5"/>
  </cols>
  <sheetData>
    <row r="1" spans="1:14" s="33" customFormat="1" ht="7.9" customHeight="1" x14ac:dyDescent="0.25">
      <c r="A1" s="360"/>
      <c r="B1" s="3"/>
      <c r="C1" s="3"/>
      <c r="D1" s="125"/>
      <c r="E1" s="125"/>
      <c r="F1" s="3"/>
      <c r="G1" s="3"/>
      <c r="H1" s="726"/>
      <c r="I1" s="726"/>
      <c r="J1" s="32"/>
      <c r="K1" s="32"/>
      <c r="L1" s="138" t="s">
        <v>153</v>
      </c>
      <c r="M1" s="3"/>
      <c r="N1" s="32"/>
    </row>
    <row r="2" spans="1:14" s="33" customFormat="1" ht="27.6" customHeight="1" x14ac:dyDescent="0.25">
      <c r="A2" s="360"/>
      <c r="B2" s="3"/>
      <c r="C2" s="3"/>
      <c r="D2" s="125"/>
      <c r="E2" s="125"/>
      <c r="F2" s="3"/>
      <c r="G2" s="3"/>
      <c r="H2" s="726"/>
      <c r="I2" s="726"/>
      <c r="J2" s="32"/>
      <c r="K2" s="726" t="s">
        <v>28</v>
      </c>
      <c r="L2" s="726"/>
      <c r="M2" s="726"/>
      <c r="N2" s="32"/>
    </row>
    <row r="3" spans="1:14" s="33" customFormat="1" ht="19.899999999999999" customHeight="1" thickBot="1" x14ac:dyDescent="0.3">
      <c r="B3" s="714" t="s">
        <v>553</v>
      </c>
      <c r="C3" s="714"/>
      <c r="D3" s="7"/>
      <c r="E3" s="7"/>
      <c r="F3" s="367"/>
      <c r="G3" s="367"/>
    </row>
    <row r="4" spans="1:14" s="33" customFormat="1" ht="23.25" customHeight="1" x14ac:dyDescent="0.25">
      <c r="A4" s="32"/>
      <c r="B4" s="126" t="s">
        <v>78</v>
      </c>
      <c r="C4" s="126"/>
      <c r="D4" s="126"/>
      <c r="E4" s="126"/>
      <c r="F4" s="126"/>
      <c r="G4" s="126"/>
      <c r="H4" s="139"/>
      <c r="I4" s="139"/>
      <c r="J4" s="139"/>
    </row>
    <row r="5" spans="1:14" s="33" customFormat="1" ht="27" x14ac:dyDescent="0.25">
      <c r="A5" s="32"/>
      <c r="B5" s="126" t="s">
        <v>454</v>
      </c>
      <c r="C5" s="126"/>
      <c r="D5" s="126"/>
      <c r="E5" s="126"/>
      <c r="F5" s="126"/>
      <c r="G5" s="126"/>
      <c r="H5" s="139"/>
      <c r="I5" s="139"/>
      <c r="J5" s="139"/>
    </row>
    <row r="6" spans="1:14" s="33" customFormat="1" x14ac:dyDescent="0.25">
      <c r="A6" s="32"/>
      <c r="B6" s="126"/>
      <c r="C6" s="126"/>
      <c r="D6" s="126"/>
      <c r="E6" s="126"/>
      <c r="F6" s="126"/>
      <c r="G6" s="126"/>
      <c r="H6" s="126"/>
      <c r="I6" s="126"/>
      <c r="J6" s="126"/>
      <c r="K6" s="32"/>
      <c r="L6" s="32"/>
    </row>
    <row r="7" spans="1:14" s="16" customFormat="1" ht="89.25" x14ac:dyDescent="0.25">
      <c r="A7" s="128" t="s">
        <v>114</v>
      </c>
      <c r="B7" s="66" t="s">
        <v>154</v>
      </c>
      <c r="C7" s="66" t="s">
        <v>162</v>
      </c>
      <c r="D7" s="14" t="s">
        <v>163</v>
      </c>
      <c r="E7" s="14" t="s">
        <v>157</v>
      </c>
      <c r="F7" s="14" t="s">
        <v>164</v>
      </c>
      <c r="G7" s="65" t="s">
        <v>165</v>
      </c>
      <c r="H7" s="14" t="s">
        <v>166</v>
      </c>
      <c r="I7" s="14" t="s">
        <v>167</v>
      </c>
      <c r="J7" s="14" t="s">
        <v>168</v>
      </c>
      <c r="K7" s="65" t="s">
        <v>169</v>
      </c>
      <c r="L7" s="65" t="s">
        <v>170</v>
      </c>
      <c r="M7" s="130" t="s">
        <v>171</v>
      </c>
    </row>
    <row r="8" spans="1:14" s="16" customFormat="1" ht="18" customHeight="1" x14ac:dyDescent="0.25">
      <c r="A8" s="79">
        <v>1</v>
      </c>
      <c r="B8" s="14">
        <v>2</v>
      </c>
      <c r="C8" s="14">
        <v>3</v>
      </c>
      <c r="D8" s="79">
        <v>4</v>
      </c>
      <c r="E8" s="14">
        <v>5</v>
      </c>
      <c r="F8" s="14">
        <v>6</v>
      </c>
      <c r="G8" s="79">
        <v>7</v>
      </c>
      <c r="H8" s="14">
        <v>8</v>
      </c>
      <c r="I8" s="14">
        <v>9</v>
      </c>
      <c r="J8" s="79">
        <v>10</v>
      </c>
      <c r="K8" s="14">
        <v>11</v>
      </c>
      <c r="L8" s="14">
        <v>12</v>
      </c>
      <c r="M8" s="79">
        <v>13</v>
      </c>
    </row>
    <row r="9" spans="1:14" s="16" customFormat="1" ht="18" customHeight="1" x14ac:dyDescent="0.25">
      <c r="A9" s="143">
        <v>1</v>
      </c>
      <c r="B9" s="26"/>
      <c r="C9" s="144" t="s">
        <v>158</v>
      </c>
      <c r="D9" s="26">
        <v>15650</v>
      </c>
      <c r="E9" s="26">
        <v>14850</v>
      </c>
      <c r="F9" s="26">
        <v>1.84E-2</v>
      </c>
      <c r="G9" s="131">
        <f t="shared" ref="G9:G14" si="0">E9*F9</f>
        <v>273.24</v>
      </c>
      <c r="H9" s="145">
        <v>147</v>
      </c>
      <c r="I9" s="26" t="s">
        <v>1</v>
      </c>
      <c r="J9" s="26" t="s">
        <v>1</v>
      </c>
      <c r="K9" s="145">
        <f>G9*H9</f>
        <v>40166.28</v>
      </c>
      <c r="L9" s="563">
        <v>0.13900000000000001</v>
      </c>
      <c r="M9" s="564">
        <f t="shared" ref="M9:M14" si="1">K9*L9</f>
        <v>5583.1129200000005</v>
      </c>
    </row>
    <row r="10" spans="1:14" ht="27" x14ac:dyDescent="0.25">
      <c r="A10" s="143"/>
      <c r="B10" s="76"/>
      <c r="C10" s="144" t="s">
        <v>172</v>
      </c>
      <c r="D10" s="26"/>
      <c r="E10" s="26"/>
      <c r="F10" s="26"/>
      <c r="G10" s="131">
        <f t="shared" si="0"/>
        <v>0</v>
      </c>
      <c r="H10" s="145">
        <v>147</v>
      </c>
      <c r="I10" s="145" t="s">
        <v>1</v>
      </c>
      <c r="J10" s="26" t="s">
        <v>1</v>
      </c>
      <c r="K10" s="145">
        <f>G10*H10</f>
        <v>0</v>
      </c>
      <c r="L10" s="563">
        <v>0.13900000000000001</v>
      </c>
      <c r="M10" s="564">
        <f t="shared" si="1"/>
        <v>0</v>
      </c>
    </row>
    <row r="11" spans="1:14" ht="18" customHeight="1" x14ac:dyDescent="0.25">
      <c r="A11" s="143">
        <v>2</v>
      </c>
      <c r="B11" s="76"/>
      <c r="C11" s="144" t="s">
        <v>158</v>
      </c>
      <c r="D11" s="26"/>
      <c r="E11" s="26"/>
      <c r="F11" s="26"/>
      <c r="G11" s="131">
        <f t="shared" si="0"/>
        <v>0</v>
      </c>
      <c r="H11" s="26" t="s">
        <v>1</v>
      </c>
      <c r="I11" s="145">
        <v>139</v>
      </c>
      <c r="J11" s="26" t="s">
        <v>1</v>
      </c>
      <c r="K11" s="145">
        <f>G11*I11</f>
        <v>0</v>
      </c>
      <c r="L11" s="563">
        <v>0.13900000000000001</v>
      </c>
      <c r="M11" s="564">
        <f t="shared" si="1"/>
        <v>0</v>
      </c>
    </row>
    <row r="12" spans="1:14" ht="27" x14ac:dyDescent="0.25">
      <c r="A12" s="143"/>
      <c r="B12" s="76"/>
      <c r="C12" s="144" t="s">
        <v>172</v>
      </c>
      <c r="D12" s="26"/>
      <c r="E12" s="26"/>
      <c r="F12" s="26"/>
      <c r="G12" s="131">
        <f t="shared" si="0"/>
        <v>0</v>
      </c>
      <c r="H12" s="26" t="s">
        <v>1</v>
      </c>
      <c r="I12" s="145">
        <v>139</v>
      </c>
      <c r="J12" s="26" t="s">
        <v>1</v>
      </c>
      <c r="K12" s="145">
        <f>G12*I12</f>
        <v>0</v>
      </c>
      <c r="L12" s="563">
        <v>0.13900000000000001</v>
      </c>
      <c r="M12" s="564">
        <f t="shared" si="1"/>
        <v>0</v>
      </c>
    </row>
    <row r="13" spans="1:14" s="16" customFormat="1" ht="18" customHeight="1" x14ac:dyDescent="0.25">
      <c r="A13" s="143">
        <v>3</v>
      </c>
      <c r="B13" s="26"/>
      <c r="C13" s="144" t="s">
        <v>158</v>
      </c>
      <c r="D13" s="26"/>
      <c r="E13" s="26"/>
      <c r="F13" s="26"/>
      <c r="G13" s="131">
        <f t="shared" si="0"/>
        <v>0</v>
      </c>
      <c r="H13" s="26" t="s">
        <v>1</v>
      </c>
      <c r="I13" s="26" t="s">
        <v>1</v>
      </c>
      <c r="J13" s="131">
        <v>110</v>
      </c>
      <c r="K13" s="145">
        <f>G13*J13</f>
        <v>0</v>
      </c>
      <c r="L13" s="563">
        <v>0.13900000000000001</v>
      </c>
      <c r="M13" s="564">
        <f t="shared" si="1"/>
        <v>0</v>
      </c>
    </row>
    <row r="14" spans="1:14" ht="27" x14ac:dyDescent="0.25">
      <c r="A14" s="143"/>
      <c r="B14" s="76"/>
      <c r="C14" s="144" t="s">
        <v>172</v>
      </c>
      <c r="D14" s="26"/>
      <c r="E14" s="26"/>
      <c r="F14" s="26"/>
      <c r="G14" s="131">
        <f t="shared" si="0"/>
        <v>0</v>
      </c>
      <c r="H14" s="145" t="s">
        <v>1</v>
      </c>
      <c r="I14" s="145" t="s">
        <v>1</v>
      </c>
      <c r="J14" s="145">
        <v>110</v>
      </c>
      <c r="K14" s="145">
        <f>G14*J14</f>
        <v>0</v>
      </c>
      <c r="L14" s="563">
        <v>0.13900000000000001</v>
      </c>
      <c r="M14" s="564">
        <f t="shared" si="1"/>
        <v>0</v>
      </c>
    </row>
    <row r="15" spans="1:14" ht="22.7" customHeight="1" x14ac:dyDescent="0.25">
      <c r="A15" s="146"/>
      <c r="B15" s="22" t="s">
        <v>113</v>
      </c>
      <c r="C15" s="134" t="s">
        <v>1</v>
      </c>
      <c r="D15" s="134" t="s">
        <v>1</v>
      </c>
      <c r="E15" s="134" t="s">
        <v>1</v>
      </c>
      <c r="F15" s="134" t="s">
        <v>1</v>
      </c>
      <c r="G15" s="134" t="s">
        <v>1</v>
      </c>
      <c r="H15" s="134" t="s">
        <v>1</v>
      </c>
      <c r="I15" s="134" t="s">
        <v>1</v>
      </c>
      <c r="J15" s="134" t="s">
        <v>1</v>
      </c>
      <c r="K15" s="134" t="s">
        <v>1</v>
      </c>
      <c r="L15" s="134" t="s">
        <v>1</v>
      </c>
      <c r="M15" s="141">
        <f>SUM(M9:M14)</f>
        <v>5583.1129200000005</v>
      </c>
    </row>
    <row r="16" spans="1:14" ht="27" customHeight="1" x14ac:dyDescent="0.25">
      <c r="A16" s="147"/>
      <c r="B16" s="142"/>
      <c r="C16" s="148"/>
      <c r="D16" s="148"/>
      <c r="E16" s="148"/>
      <c r="F16" s="148"/>
      <c r="G16" s="148"/>
      <c r="H16" s="148"/>
      <c r="I16" s="148"/>
      <c r="J16" s="149"/>
      <c r="K16" s="149"/>
      <c r="L16" s="149"/>
      <c r="M16" s="150"/>
    </row>
    <row r="17" spans="1:14" ht="10.5" customHeight="1" x14ac:dyDescent="0.25">
      <c r="A17" s="147"/>
      <c r="C17" s="142"/>
      <c r="D17" s="142"/>
      <c r="E17" s="142"/>
      <c r="F17" s="142"/>
      <c r="G17" s="142"/>
      <c r="H17" s="142"/>
      <c r="I17" s="142" t="s">
        <v>0</v>
      </c>
      <c r="J17" s="142"/>
      <c r="K17" s="142"/>
      <c r="L17" s="142"/>
      <c r="M17" s="151"/>
    </row>
    <row r="18" spans="1:14" ht="22.7" customHeight="1" x14ac:dyDescent="0.25">
      <c r="A18" s="32"/>
      <c r="B18" s="152" t="s">
        <v>174</v>
      </c>
      <c r="C18" s="126"/>
      <c r="D18" s="127" t="s">
        <v>0</v>
      </c>
      <c r="E18" s="127"/>
      <c r="F18" s="126"/>
      <c r="G18" s="126"/>
      <c r="H18" s="126"/>
      <c r="I18" s="126"/>
      <c r="J18" s="126"/>
      <c r="K18" s="139"/>
      <c r="L18" s="139"/>
      <c r="M18" s="139"/>
    </row>
    <row r="19" spans="1:14" ht="28.5" customHeight="1" x14ac:dyDescent="0.25">
      <c r="A19" s="32"/>
      <c r="B19" s="142" t="s">
        <v>208</v>
      </c>
      <c r="C19" s="126"/>
      <c r="D19" s="127"/>
      <c r="E19" s="127"/>
      <c r="F19" s="126"/>
      <c r="G19" s="126"/>
      <c r="H19" s="126"/>
      <c r="I19" s="126"/>
      <c r="J19" s="126"/>
      <c r="K19" s="139"/>
      <c r="L19" s="139"/>
      <c r="M19" s="139"/>
      <c r="N19" s="5" t="s">
        <v>0</v>
      </c>
    </row>
    <row r="20" spans="1:14" x14ac:dyDescent="0.25">
      <c r="A20" s="32"/>
      <c r="B20" s="142" t="s">
        <v>173</v>
      </c>
      <c r="C20" s="126"/>
      <c r="D20" s="127"/>
      <c r="E20" s="127"/>
      <c r="F20" s="126"/>
      <c r="G20" s="126"/>
      <c r="H20" s="126"/>
      <c r="I20" s="126"/>
      <c r="J20" s="126"/>
      <c r="K20" s="139" t="s">
        <v>0</v>
      </c>
      <c r="L20" s="139"/>
      <c r="M20" s="139"/>
    </row>
    <row r="21" spans="1:14" x14ac:dyDescent="0.25">
      <c r="B21" s="137"/>
      <c r="C21" s="95"/>
      <c r="D21" s="137"/>
      <c r="E21" s="137"/>
      <c r="F21" s="95"/>
    </row>
  </sheetData>
  <customSheetViews>
    <customSheetView guid="{EE5C0AFB-B96A-4C3C-885D-9A248AEB532B}" showPageBreaks="1" showRuler="0" topLeftCell="B8">
      <selection activeCell="G17" sqref="G17"/>
      <pageMargins left="0.19" right="0.17" top="0.42" bottom="0.53" header="0.2" footer="0.28000000000000003"/>
      <pageSetup paperSize="9" orientation="landscape" r:id="rId1"/>
      <headerFooter alignWithMargins="0"/>
    </customSheetView>
    <customSheetView guid="{D9EA75C0-4948-47E2-929C-5FF812E82023}" showRuler="0">
      <selection activeCell="E12" sqref="E12"/>
      <pageMargins left="0.19" right="0.17" top="0.42" bottom="0.53" header="0.2" footer="0.28000000000000003"/>
      <pageSetup paperSize="9" orientation="landscape" r:id="rId2"/>
      <headerFooter alignWithMargins="0"/>
    </customSheetView>
  </customSheetViews>
  <mergeCells count="4">
    <mergeCell ref="B3:C3"/>
    <mergeCell ref="H1:I1"/>
    <mergeCell ref="H2:I2"/>
    <mergeCell ref="K2:M2"/>
  </mergeCells>
  <phoneticPr fontId="1" type="noConversion"/>
  <pageMargins left="0.19" right="0.17" top="0.42" bottom="0.53" header="0.2" footer="0.28000000000000003"/>
  <pageSetup paperSize="9" orientation="landscape" r:id="rId3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5"/>
  <sheetViews>
    <sheetView topLeftCell="A7" workbookViewId="0">
      <selection activeCell="M16" sqref="M16"/>
    </sheetView>
  </sheetViews>
  <sheetFormatPr defaultRowHeight="13.5" x14ac:dyDescent="0.25"/>
  <cols>
    <col min="1" max="1" width="3.42578125" style="4" customWidth="1"/>
    <col min="2" max="2" width="22.7109375" style="5" customWidth="1"/>
    <col min="3" max="3" width="9.85546875" style="5" bestFit="1" customWidth="1"/>
    <col min="4" max="4" width="8.7109375" style="5" bestFit="1" customWidth="1"/>
    <col min="5" max="5" width="6.85546875" style="187" customWidth="1"/>
    <col min="6" max="6" width="11.5703125" style="187" customWidth="1"/>
    <col min="7" max="7" width="9.5703125" style="5" bestFit="1" customWidth="1"/>
    <col min="8" max="8" width="9.5703125" style="5" customWidth="1"/>
    <col min="9" max="9" width="10.85546875" style="5" bestFit="1" customWidth="1"/>
    <col min="10" max="10" width="9.7109375" style="5" customWidth="1"/>
    <col min="11" max="11" width="11.140625" style="5" customWidth="1"/>
    <col min="12" max="12" width="7.28515625" style="187" customWidth="1"/>
    <col min="13" max="13" width="11.5703125" style="187" customWidth="1"/>
    <col min="14" max="14" width="9.5703125" style="5" bestFit="1" customWidth="1"/>
    <col min="15" max="15" width="9.5703125" style="5" customWidth="1"/>
    <col min="16" max="16" width="10.85546875" style="5" bestFit="1" customWidth="1"/>
    <col min="17" max="17" width="9.5703125" style="5" customWidth="1"/>
    <col min="18" max="18" width="11.140625" style="5" customWidth="1"/>
    <col min="19" max="19" width="10.7109375" style="5" bestFit="1" customWidth="1"/>
    <col min="20" max="16384" width="9.140625" style="5"/>
  </cols>
  <sheetData>
    <row r="1" spans="1:23" s="33" customFormat="1" x14ac:dyDescent="0.25">
      <c r="A1" s="360"/>
      <c r="B1" s="3"/>
      <c r="C1" s="3"/>
      <c r="D1" s="3"/>
      <c r="E1" s="3"/>
      <c r="F1" s="125"/>
      <c r="G1" s="125"/>
      <c r="H1" s="125"/>
      <c r="I1" s="3"/>
      <c r="J1" s="3"/>
      <c r="K1" s="153"/>
      <c r="L1" s="153"/>
      <c r="M1" s="153"/>
      <c r="N1" s="153"/>
      <c r="O1" s="153"/>
      <c r="P1" s="32"/>
      <c r="Q1" s="138" t="s">
        <v>161</v>
      </c>
      <c r="R1" s="3"/>
      <c r="S1" s="726"/>
      <c r="T1" s="726"/>
      <c r="U1" s="726"/>
      <c r="V1" s="726"/>
      <c r="W1" s="726"/>
    </row>
    <row r="2" spans="1:23" s="33" customFormat="1" ht="12.75" customHeight="1" x14ac:dyDescent="0.25">
      <c r="A2" s="360"/>
      <c r="B2" s="3"/>
      <c r="C2" s="3"/>
      <c r="D2" s="3"/>
      <c r="E2" s="3"/>
      <c r="F2" s="125"/>
      <c r="G2" s="125"/>
      <c r="H2" s="125"/>
      <c r="I2" s="3"/>
      <c r="J2" s="3"/>
      <c r="K2" s="153"/>
      <c r="L2" s="153"/>
      <c r="M2" s="153"/>
      <c r="N2" s="153"/>
      <c r="O2" s="153"/>
      <c r="P2" s="726" t="s">
        <v>28</v>
      </c>
      <c r="Q2" s="726"/>
      <c r="R2" s="726"/>
      <c r="S2" s="726"/>
      <c r="T2" s="726"/>
      <c r="U2" s="726"/>
      <c r="V2" s="726"/>
      <c r="W2" s="726"/>
    </row>
    <row r="3" spans="1:23" s="33" customFormat="1" ht="15" thickBot="1" x14ac:dyDescent="0.3">
      <c r="B3" s="714" t="s">
        <v>29</v>
      </c>
      <c r="C3" s="714"/>
      <c r="D3" s="714"/>
      <c r="E3" s="714"/>
      <c r="F3" s="7"/>
      <c r="G3" s="7"/>
      <c r="H3" s="7"/>
      <c r="I3" s="367"/>
      <c r="J3" s="367"/>
      <c r="K3" s="153"/>
      <c r="L3" s="153"/>
      <c r="M3" s="153"/>
      <c r="N3" s="153"/>
      <c r="O3" s="153"/>
      <c r="P3" s="153"/>
      <c r="Q3" s="153"/>
      <c r="R3" s="153"/>
      <c r="T3" s="33" t="s">
        <v>0</v>
      </c>
    </row>
    <row r="4" spans="1:23" s="33" customFormat="1" ht="18" customHeight="1" x14ac:dyDescent="0.25">
      <c r="A4" s="32"/>
      <c r="B4" s="752" t="s">
        <v>176</v>
      </c>
      <c r="C4" s="752"/>
      <c r="D4" s="752"/>
      <c r="E4" s="752"/>
      <c r="F4" s="752"/>
      <c r="G4" s="752"/>
      <c r="H4" s="752"/>
      <c r="I4" s="752"/>
      <c r="J4" s="752"/>
      <c r="K4" s="752"/>
      <c r="L4" s="41"/>
      <c r="M4" s="41"/>
      <c r="N4" s="41"/>
      <c r="O4" s="41"/>
      <c r="P4" s="41"/>
      <c r="Q4" s="41"/>
      <c r="R4" s="41"/>
    </row>
    <row r="5" spans="1:23" s="33" customFormat="1" x14ac:dyDescent="0.25">
      <c r="A5" s="32"/>
      <c r="B5" s="193"/>
      <c r="C5" s="193"/>
      <c r="D5" s="193"/>
      <c r="E5" s="368"/>
      <c r="F5" s="368"/>
      <c r="G5" s="193"/>
      <c r="H5" s="193"/>
      <c r="I5" s="193"/>
      <c r="J5" s="193"/>
      <c r="K5" s="193"/>
      <c r="L5" s="369"/>
      <c r="M5" s="369"/>
      <c r="N5" s="10"/>
      <c r="O5" s="10"/>
      <c r="P5" s="10"/>
      <c r="Q5" s="10"/>
      <c r="R5" s="10"/>
    </row>
    <row r="6" spans="1:23" s="33" customFormat="1" ht="14.25" x14ac:dyDescent="0.25">
      <c r="A6" s="32"/>
      <c r="B6" s="752" t="s">
        <v>177</v>
      </c>
      <c r="C6" s="752"/>
      <c r="D6" s="752"/>
      <c r="E6" s="752"/>
      <c r="F6" s="752"/>
      <c r="G6" s="752"/>
      <c r="H6" s="752"/>
      <c r="I6" s="752"/>
      <c r="J6" s="752"/>
      <c r="K6" s="752"/>
      <c r="L6" s="196"/>
      <c r="M6" s="196"/>
      <c r="N6" s="196"/>
      <c r="O6" s="196"/>
      <c r="P6" s="196"/>
      <c r="Q6" s="196"/>
      <c r="R6" s="196"/>
    </row>
    <row r="7" spans="1:23" s="33" customFormat="1" ht="14.25" x14ac:dyDescent="0.25">
      <c r="A7" s="32"/>
      <c r="B7" s="196"/>
      <c r="C7" s="196"/>
      <c r="D7" s="196"/>
      <c r="E7" s="196"/>
      <c r="F7" s="196"/>
      <c r="G7" s="196"/>
      <c r="H7" s="196"/>
      <c r="I7" s="196"/>
      <c r="J7" s="196"/>
      <c r="K7" s="196"/>
      <c r="L7" s="196"/>
      <c r="M7" s="196"/>
      <c r="N7" s="196"/>
      <c r="O7" s="196"/>
      <c r="P7" s="196"/>
      <c r="Q7" s="196"/>
      <c r="R7" s="196"/>
    </row>
    <row r="8" spans="1:23" s="33" customFormat="1" ht="15" thickBot="1" x14ac:dyDescent="0.3">
      <c r="A8" s="32"/>
      <c r="B8" s="196"/>
      <c r="C8" s="196"/>
      <c r="D8" s="196"/>
      <c r="E8" s="196"/>
      <c r="F8" s="196"/>
      <c r="G8" s="196"/>
      <c r="H8" s="196"/>
      <c r="I8" s="196"/>
      <c r="J8" s="196"/>
      <c r="K8" s="196"/>
      <c r="L8" s="196"/>
      <c r="M8" s="196"/>
      <c r="N8" s="196"/>
      <c r="O8" s="196"/>
      <c r="P8" s="196"/>
      <c r="Q8" s="196"/>
      <c r="R8" s="758" t="s">
        <v>178</v>
      </c>
      <c r="S8" s="758"/>
    </row>
    <row r="9" spans="1:23" ht="15" thickBot="1" x14ac:dyDescent="0.3">
      <c r="A9" s="154"/>
      <c r="B9" s="155"/>
      <c r="C9" s="755" t="s">
        <v>455</v>
      </c>
      <c r="D9" s="756"/>
      <c r="E9" s="749" t="s">
        <v>361</v>
      </c>
      <c r="F9" s="750"/>
      <c r="G9" s="750"/>
      <c r="H9" s="750"/>
      <c r="I9" s="750"/>
      <c r="J9" s="750"/>
      <c r="K9" s="751"/>
      <c r="L9" s="757" t="s">
        <v>399</v>
      </c>
      <c r="M9" s="750"/>
      <c r="N9" s="750"/>
      <c r="O9" s="750"/>
      <c r="P9" s="750"/>
      <c r="Q9" s="750"/>
      <c r="R9" s="751"/>
      <c r="S9" s="156"/>
    </row>
    <row r="10" spans="1:23" ht="21.75" customHeight="1" x14ac:dyDescent="0.25">
      <c r="A10" s="157"/>
      <c r="B10" s="158"/>
      <c r="C10" s="302"/>
      <c r="D10" s="302"/>
      <c r="E10" s="304"/>
      <c r="F10" s="159"/>
      <c r="G10" s="159"/>
      <c r="H10" s="753" t="s">
        <v>186</v>
      </c>
      <c r="I10" s="754"/>
      <c r="J10" s="159"/>
      <c r="K10" s="160"/>
      <c r="L10" s="161"/>
      <c r="M10" s="159"/>
      <c r="N10" s="159"/>
      <c r="O10" s="753" t="s">
        <v>186</v>
      </c>
      <c r="P10" s="754"/>
      <c r="Q10" s="159"/>
      <c r="R10" s="160"/>
      <c r="S10" s="162"/>
    </row>
    <row r="11" spans="1:23" s="16" customFormat="1" ht="63.95" customHeight="1" thickBot="1" x14ac:dyDescent="0.3">
      <c r="A11" s="163" t="s">
        <v>114</v>
      </c>
      <c r="B11" s="164" t="s">
        <v>179</v>
      </c>
      <c r="C11" s="303" t="s">
        <v>181</v>
      </c>
      <c r="D11" s="303" t="s">
        <v>185</v>
      </c>
      <c r="E11" s="299" t="s">
        <v>180</v>
      </c>
      <c r="F11" s="165" t="s">
        <v>181</v>
      </c>
      <c r="G11" s="165" t="s">
        <v>182</v>
      </c>
      <c r="H11" s="166" t="s">
        <v>183</v>
      </c>
      <c r="I11" s="166" t="s">
        <v>113</v>
      </c>
      <c r="J11" s="165" t="s">
        <v>184</v>
      </c>
      <c r="K11" s="167" t="s">
        <v>185</v>
      </c>
      <c r="L11" s="168" t="s">
        <v>180</v>
      </c>
      <c r="M11" s="165" t="s">
        <v>181</v>
      </c>
      <c r="N11" s="165" t="s">
        <v>182</v>
      </c>
      <c r="O11" s="166" t="s">
        <v>183</v>
      </c>
      <c r="P11" s="166" t="s">
        <v>113</v>
      </c>
      <c r="Q11" s="165" t="s">
        <v>187</v>
      </c>
      <c r="R11" s="167" t="s">
        <v>185</v>
      </c>
      <c r="S11" s="169" t="s">
        <v>188</v>
      </c>
    </row>
    <row r="12" spans="1:23" s="16" customFormat="1" thickBot="1" x14ac:dyDescent="0.3">
      <c r="A12" s="102">
        <v>1</v>
      </c>
      <c r="B12" s="103">
        <v>2</v>
      </c>
      <c r="C12" s="102">
        <v>3</v>
      </c>
      <c r="D12" s="102">
        <v>4</v>
      </c>
      <c r="E12" s="103">
        <v>5</v>
      </c>
      <c r="F12" s="102">
        <v>6</v>
      </c>
      <c r="G12" s="102">
        <v>7</v>
      </c>
      <c r="H12" s="103">
        <v>8</v>
      </c>
      <c r="I12" s="102">
        <v>9</v>
      </c>
      <c r="J12" s="102">
        <v>10</v>
      </c>
      <c r="K12" s="103">
        <v>11</v>
      </c>
      <c r="L12" s="102">
        <v>12</v>
      </c>
      <c r="M12" s="102">
        <v>13</v>
      </c>
      <c r="N12" s="103">
        <v>14</v>
      </c>
      <c r="O12" s="102">
        <v>15</v>
      </c>
      <c r="P12" s="102">
        <v>16</v>
      </c>
      <c r="Q12" s="103">
        <v>17</v>
      </c>
      <c r="R12" s="102">
        <v>18</v>
      </c>
      <c r="S12" s="102">
        <v>19</v>
      </c>
    </row>
    <row r="13" spans="1:23" ht="20.25" customHeight="1" x14ac:dyDescent="0.25">
      <c r="A13" s="170">
        <v>1</v>
      </c>
      <c r="B13" s="171"/>
      <c r="C13" s="171"/>
      <c r="D13" s="171"/>
      <c r="E13" s="109"/>
      <c r="F13" s="109"/>
      <c r="G13" s="172">
        <f>E13*F13*3</f>
        <v>0</v>
      </c>
      <c r="H13" s="172"/>
      <c r="I13" s="172">
        <f>(E13-1)*F13*H13</f>
        <v>0</v>
      </c>
      <c r="J13" s="109"/>
      <c r="K13" s="172">
        <f>G13+I13+(J13*F13*2)</f>
        <v>0</v>
      </c>
      <c r="L13" s="109"/>
      <c r="M13" s="109"/>
      <c r="N13" s="172">
        <f>L13*M13*3</f>
        <v>0</v>
      </c>
      <c r="O13" s="172"/>
      <c r="P13" s="172">
        <f>(L13-1)*M13*O13</f>
        <v>0</v>
      </c>
      <c r="Q13" s="109"/>
      <c r="R13" s="172">
        <f>N13+P13+(Q13*M13*2)</f>
        <v>0</v>
      </c>
      <c r="S13" s="173">
        <f>R13-K13</f>
        <v>0</v>
      </c>
    </row>
    <row r="14" spans="1:23" ht="20.25" customHeight="1" x14ac:dyDescent="0.25">
      <c r="A14" s="174">
        <v>2</v>
      </c>
      <c r="B14" s="175"/>
      <c r="C14" s="171"/>
      <c r="D14" s="171"/>
      <c r="E14" s="109"/>
      <c r="F14" s="109"/>
      <c r="G14" s="172">
        <f t="shared" ref="G14:G23" si="0">E14*F14*3</f>
        <v>0</v>
      </c>
      <c r="H14" s="172"/>
      <c r="I14" s="172">
        <f t="shared" ref="I14:I23" si="1">(E14-1)*F14*H14</f>
        <v>0</v>
      </c>
      <c r="J14" s="109"/>
      <c r="K14" s="176">
        <f t="shared" ref="K14:K23" si="2">G14+I14+(J14*F14*2)</f>
        <v>0</v>
      </c>
      <c r="L14" s="109"/>
      <c r="M14" s="109"/>
      <c r="N14" s="172">
        <f t="shared" ref="N14:N23" si="3">L14*M14*3</f>
        <v>0</v>
      </c>
      <c r="O14" s="172"/>
      <c r="P14" s="172">
        <f t="shared" ref="P14:P23" si="4">(L14-1)*M14*O14</f>
        <v>0</v>
      </c>
      <c r="Q14" s="109"/>
      <c r="R14" s="176">
        <f t="shared" ref="R14:R23" si="5">N14+P14+(Q14*M14*2)</f>
        <v>0</v>
      </c>
      <c r="S14" s="173">
        <f>R14-K14</f>
        <v>0</v>
      </c>
    </row>
    <row r="15" spans="1:23" ht="20.25" customHeight="1" x14ac:dyDescent="0.25">
      <c r="A15" s="174">
        <v>3</v>
      </c>
      <c r="B15" s="175"/>
      <c r="C15" s="171"/>
      <c r="D15" s="171"/>
      <c r="E15" s="109"/>
      <c r="F15" s="109"/>
      <c r="G15" s="172">
        <f t="shared" si="0"/>
        <v>0</v>
      </c>
      <c r="H15" s="172"/>
      <c r="I15" s="172">
        <f>(E15-1)*F15*H15</f>
        <v>0</v>
      </c>
      <c r="J15" s="109"/>
      <c r="K15" s="176">
        <f t="shared" si="2"/>
        <v>0</v>
      </c>
      <c r="L15" s="109"/>
      <c r="M15" s="109"/>
      <c r="N15" s="172">
        <f t="shared" si="3"/>
        <v>0</v>
      </c>
      <c r="O15" s="172"/>
      <c r="P15" s="172">
        <f t="shared" si="4"/>
        <v>0</v>
      </c>
      <c r="Q15" s="109"/>
      <c r="R15" s="176">
        <f>N15+P15+(Q15*M15*2)</f>
        <v>0</v>
      </c>
      <c r="S15" s="173">
        <f>R15-K15</f>
        <v>0</v>
      </c>
    </row>
    <row r="16" spans="1:23" ht="20.25" customHeight="1" x14ac:dyDescent="0.25">
      <c r="A16" s="174"/>
      <c r="B16" s="175"/>
      <c r="C16" s="171"/>
      <c r="D16" s="171"/>
      <c r="E16" s="109"/>
      <c r="F16" s="109"/>
      <c r="G16" s="172">
        <f t="shared" si="0"/>
        <v>0</v>
      </c>
      <c r="H16" s="172"/>
      <c r="I16" s="172">
        <f t="shared" si="1"/>
        <v>0</v>
      </c>
      <c r="J16" s="109"/>
      <c r="K16" s="176">
        <f>G16+I16+(J16*F16*2)</f>
        <v>0</v>
      </c>
      <c r="L16" s="109"/>
      <c r="M16" s="109"/>
      <c r="N16" s="172">
        <f t="shared" si="3"/>
        <v>0</v>
      </c>
      <c r="O16" s="172"/>
      <c r="P16" s="172">
        <f t="shared" si="4"/>
        <v>0</v>
      </c>
      <c r="Q16" s="109"/>
      <c r="R16" s="176">
        <f t="shared" si="5"/>
        <v>0</v>
      </c>
      <c r="S16" s="173">
        <f t="shared" ref="S16:S23" si="6">R16-K16</f>
        <v>0</v>
      </c>
    </row>
    <row r="17" spans="1:19" ht="20.25" customHeight="1" x14ac:dyDescent="0.25">
      <c r="A17" s="174"/>
      <c r="B17" s="11"/>
      <c r="C17" s="300"/>
      <c r="D17" s="300"/>
      <c r="E17" s="109"/>
      <c r="F17" s="109"/>
      <c r="G17" s="172">
        <f t="shared" si="0"/>
        <v>0</v>
      </c>
      <c r="H17" s="172"/>
      <c r="I17" s="172">
        <f t="shared" si="1"/>
        <v>0</v>
      </c>
      <c r="J17" s="109"/>
      <c r="K17" s="176">
        <f t="shared" si="2"/>
        <v>0</v>
      </c>
      <c r="L17" s="109"/>
      <c r="M17" s="109"/>
      <c r="N17" s="172">
        <f t="shared" si="3"/>
        <v>0</v>
      </c>
      <c r="O17" s="172"/>
      <c r="P17" s="172">
        <f t="shared" si="4"/>
        <v>0</v>
      </c>
      <c r="Q17" s="109"/>
      <c r="R17" s="176">
        <f t="shared" si="5"/>
        <v>0</v>
      </c>
      <c r="S17" s="173">
        <f t="shared" si="6"/>
        <v>0</v>
      </c>
    </row>
    <row r="18" spans="1:19" ht="20.25" customHeight="1" x14ac:dyDescent="0.25">
      <c r="A18" s="174"/>
      <c r="B18" s="11"/>
      <c r="C18" s="300"/>
      <c r="D18" s="300"/>
      <c r="E18" s="109"/>
      <c r="F18" s="109"/>
      <c r="G18" s="172">
        <f t="shared" si="0"/>
        <v>0</v>
      </c>
      <c r="H18" s="172"/>
      <c r="I18" s="172">
        <f t="shared" si="1"/>
        <v>0</v>
      </c>
      <c r="J18" s="109"/>
      <c r="K18" s="176">
        <f t="shared" si="2"/>
        <v>0</v>
      </c>
      <c r="L18" s="109"/>
      <c r="M18" s="109"/>
      <c r="N18" s="172">
        <f t="shared" si="3"/>
        <v>0</v>
      </c>
      <c r="O18" s="172"/>
      <c r="P18" s="172">
        <f t="shared" si="4"/>
        <v>0</v>
      </c>
      <c r="Q18" s="109"/>
      <c r="R18" s="176">
        <f t="shared" si="5"/>
        <v>0</v>
      </c>
      <c r="S18" s="173">
        <f t="shared" si="6"/>
        <v>0</v>
      </c>
    </row>
    <row r="19" spans="1:19" ht="20.25" customHeight="1" x14ac:dyDescent="0.25">
      <c r="A19" s="174"/>
      <c r="B19" s="11"/>
      <c r="C19" s="300"/>
      <c r="D19" s="300"/>
      <c r="E19" s="109"/>
      <c r="F19" s="109"/>
      <c r="G19" s="172">
        <f t="shared" si="0"/>
        <v>0</v>
      </c>
      <c r="H19" s="172"/>
      <c r="I19" s="172">
        <f t="shared" si="1"/>
        <v>0</v>
      </c>
      <c r="J19" s="109"/>
      <c r="K19" s="176">
        <f t="shared" si="2"/>
        <v>0</v>
      </c>
      <c r="L19" s="109"/>
      <c r="M19" s="109"/>
      <c r="N19" s="172">
        <f t="shared" si="3"/>
        <v>0</v>
      </c>
      <c r="O19" s="172"/>
      <c r="P19" s="172">
        <f t="shared" si="4"/>
        <v>0</v>
      </c>
      <c r="Q19" s="109"/>
      <c r="R19" s="176">
        <f t="shared" si="5"/>
        <v>0</v>
      </c>
      <c r="S19" s="173">
        <f t="shared" si="6"/>
        <v>0</v>
      </c>
    </row>
    <row r="20" spans="1:19" ht="20.25" customHeight="1" x14ac:dyDescent="0.25">
      <c r="A20" s="174"/>
      <c r="B20" s="11"/>
      <c r="C20" s="300"/>
      <c r="D20" s="300"/>
      <c r="E20" s="109"/>
      <c r="F20" s="109"/>
      <c r="G20" s="172">
        <f t="shared" si="0"/>
        <v>0</v>
      </c>
      <c r="H20" s="172"/>
      <c r="I20" s="172">
        <f t="shared" si="1"/>
        <v>0</v>
      </c>
      <c r="J20" s="109"/>
      <c r="K20" s="176">
        <f t="shared" si="2"/>
        <v>0</v>
      </c>
      <c r="L20" s="109"/>
      <c r="M20" s="109"/>
      <c r="N20" s="172">
        <f t="shared" si="3"/>
        <v>0</v>
      </c>
      <c r="O20" s="172"/>
      <c r="P20" s="172">
        <f t="shared" si="4"/>
        <v>0</v>
      </c>
      <c r="Q20" s="109"/>
      <c r="R20" s="176">
        <f t="shared" si="5"/>
        <v>0</v>
      </c>
      <c r="S20" s="173">
        <f t="shared" si="6"/>
        <v>0</v>
      </c>
    </row>
    <row r="21" spans="1:19" ht="25.5" customHeight="1" x14ac:dyDescent="0.25">
      <c r="A21" s="174"/>
      <c r="B21" s="11"/>
      <c r="C21" s="300"/>
      <c r="D21" s="300"/>
      <c r="E21" s="109"/>
      <c r="F21" s="109"/>
      <c r="G21" s="172">
        <f t="shared" si="0"/>
        <v>0</v>
      </c>
      <c r="H21" s="172"/>
      <c r="I21" s="172">
        <f t="shared" si="1"/>
        <v>0</v>
      </c>
      <c r="J21" s="109"/>
      <c r="K21" s="176">
        <f t="shared" si="2"/>
        <v>0</v>
      </c>
      <c r="L21" s="109"/>
      <c r="M21" s="109"/>
      <c r="N21" s="172">
        <f t="shared" si="3"/>
        <v>0</v>
      </c>
      <c r="O21" s="172"/>
      <c r="P21" s="172">
        <f t="shared" si="4"/>
        <v>0</v>
      </c>
      <c r="Q21" s="109"/>
      <c r="R21" s="176">
        <f t="shared" si="5"/>
        <v>0</v>
      </c>
      <c r="S21" s="173">
        <f t="shared" si="6"/>
        <v>0</v>
      </c>
    </row>
    <row r="22" spans="1:19" ht="15" customHeight="1" x14ac:dyDescent="0.25">
      <c r="A22" s="174"/>
      <c r="B22" s="11"/>
      <c r="C22" s="300"/>
      <c r="D22" s="300"/>
      <c r="E22" s="109"/>
      <c r="F22" s="109"/>
      <c r="G22" s="172">
        <f t="shared" si="0"/>
        <v>0</v>
      </c>
      <c r="H22" s="172"/>
      <c r="I22" s="172">
        <f t="shared" si="1"/>
        <v>0</v>
      </c>
      <c r="J22" s="109"/>
      <c r="K22" s="176">
        <f t="shared" si="2"/>
        <v>0</v>
      </c>
      <c r="L22" s="109"/>
      <c r="M22" s="109"/>
      <c r="N22" s="172">
        <f t="shared" si="3"/>
        <v>0</v>
      </c>
      <c r="O22" s="172"/>
      <c r="P22" s="172">
        <f t="shared" si="4"/>
        <v>0</v>
      </c>
      <c r="Q22" s="109"/>
      <c r="R22" s="176">
        <f t="shared" si="5"/>
        <v>0</v>
      </c>
      <c r="S22" s="173">
        <f t="shared" si="6"/>
        <v>0</v>
      </c>
    </row>
    <row r="23" spans="1:19" ht="16.5" customHeight="1" thickBot="1" x14ac:dyDescent="0.3">
      <c r="A23" s="177"/>
      <c r="B23" s="178"/>
      <c r="C23" s="301"/>
      <c r="D23" s="301"/>
      <c r="E23" s="109"/>
      <c r="F23" s="109"/>
      <c r="G23" s="172">
        <f t="shared" si="0"/>
        <v>0</v>
      </c>
      <c r="H23" s="172"/>
      <c r="I23" s="172">
        <f t="shared" si="1"/>
        <v>0</v>
      </c>
      <c r="J23" s="109"/>
      <c r="K23" s="176">
        <f t="shared" si="2"/>
        <v>0</v>
      </c>
      <c r="L23" s="109"/>
      <c r="M23" s="109"/>
      <c r="N23" s="172">
        <f t="shared" si="3"/>
        <v>0</v>
      </c>
      <c r="O23" s="172"/>
      <c r="P23" s="172">
        <f t="shared" si="4"/>
        <v>0</v>
      </c>
      <c r="Q23" s="109"/>
      <c r="R23" s="176">
        <f t="shared" si="5"/>
        <v>0</v>
      </c>
      <c r="S23" s="173">
        <f t="shared" si="6"/>
        <v>0</v>
      </c>
    </row>
    <row r="24" spans="1:19" ht="18" customHeight="1" thickBot="1" x14ac:dyDescent="0.3">
      <c r="A24" s="179"/>
      <c r="B24" s="180" t="s">
        <v>113</v>
      </c>
      <c r="C24" s="180"/>
      <c r="D24" s="180"/>
      <c r="E24" s="181"/>
      <c r="F24" s="181"/>
      <c r="G24" s="182">
        <f>SUM(G13:G23)</f>
        <v>0</v>
      </c>
      <c r="H24" s="182"/>
      <c r="I24" s="182">
        <f>SUM(I13:I23)</f>
        <v>0</v>
      </c>
      <c r="J24" s="182"/>
      <c r="K24" s="182">
        <f>SUM(K13:K23)</f>
        <v>0</v>
      </c>
      <c r="L24" s="181"/>
      <c r="M24" s="181"/>
      <c r="N24" s="182">
        <f>SUM(N13:N23)</f>
        <v>0</v>
      </c>
      <c r="O24" s="182"/>
      <c r="P24" s="182">
        <f>SUM(P13:P23)</f>
        <v>0</v>
      </c>
      <c r="Q24" s="182"/>
      <c r="R24" s="182">
        <f>SUM(R13:R23)</f>
        <v>0</v>
      </c>
      <c r="S24" s="183">
        <f>SUM(S13:S23)</f>
        <v>0</v>
      </c>
    </row>
    <row r="25" spans="1:19" ht="10.5" customHeight="1" x14ac:dyDescent="0.25">
      <c r="B25" s="184"/>
      <c r="C25" s="184"/>
      <c r="D25" s="184"/>
      <c r="E25" s="185"/>
      <c r="F25" s="186"/>
      <c r="G25" s="186"/>
      <c r="H25" s="186"/>
      <c r="I25" s="186"/>
      <c r="J25" s="186"/>
      <c r="K25" s="186"/>
      <c r="L25" s="185"/>
      <c r="M25" s="186"/>
      <c r="N25" s="186"/>
      <c r="O25" s="186"/>
      <c r="P25" s="186"/>
      <c r="Q25" s="186"/>
      <c r="R25" s="186"/>
    </row>
  </sheetData>
  <mergeCells count="14">
    <mergeCell ref="H10:I10"/>
    <mergeCell ref="C9:D9"/>
    <mergeCell ref="L9:R9"/>
    <mergeCell ref="O10:P10"/>
    <mergeCell ref="U2:W2"/>
    <mergeCell ref="S2:T2"/>
    <mergeCell ref="B3:E3"/>
    <mergeCell ref="R8:S8"/>
    <mergeCell ref="U1:W1"/>
    <mergeCell ref="S1:T1"/>
    <mergeCell ref="P2:R2"/>
    <mergeCell ref="E9:K9"/>
    <mergeCell ref="B4:K4"/>
    <mergeCell ref="B6:K6"/>
  </mergeCells>
  <phoneticPr fontId="1" type="noConversion"/>
  <pageMargins left="0.33" right="0.24" top="0.28999999999999998" bottom="0.25" header="0.22" footer="0.17"/>
  <pageSetup paperSize="9" scale="70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topLeftCell="A16" workbookViewId="0">
      <selection activeCell="G33" sqref="G33"/>
    </sheetView>
  </sheetViews>
  <sheetFormatPr defaultRowHeight="13.5" x14ac:dyDescent="0.25"/>
  <cols>
    <col min="1" max="1" width="4.85546875" style="5" customWidth="1"/>
    <col min="2" max="2" width="32.7109375" style="5" customWidth="1"/>
    <col min="3" max="3" width="10.140625" style="5" customWidth="1"/>
    <col min="4" max="4" width="11.42578125" style="5" customWidth="1"/>
    <col min="5" max="5" width="9.140625" style="5"/>
    <col min="6" max="6" width="12.5703125" style="5" customWidth="1"/>
    <col min="7" max="7" width="19.7109375" style="5" customWidth="1"/>
    <col min="8" max="8" width="8.7109375" style="5" customWidth="1"/>
    <col min="9" max="9" width="9.140625" style="5"/>
    <col min="10" max="10" width="11" style="5" customWidth="1"/>
    <col min="11" max="11" width="8.7109375" style="5" customWidth="1"/>
    <col min="12" max="12" width="9.140625" style="5"/>
    <col min="13" max="13" width="11" style="5" customWidth="1"/>
    <col min="14" max="16384" width="9.140625" style="5"/>
  </cols>
  <sheetData>
    <row r="1" spans="1:16" x14ac:dyDescent="0.25">
      <c r="A1" s="529"/>
      <c r="B1" s="516"/>
      <c r="C1" s="516"/>
      <c r="D1" s="530"/>
      <c r="E1" s="516"/>
      <c r="F1" s="531"/>
      <c r="G1" s="531"/>
      <c r="H1" s="32"/>
      <c r="I1" s="138" t="s">
        <v>175</v>
      </c>
      <c r="J1" s="3"/>
      <c r="K1" s="138"/>
      <c r="L1" s="138"/>
      <c r="M1" s="32"/>
      <c r="N1" s="4"/>
      <c r="O1" s="4"/>
      <c r="P1" s="4"/>
    </row>
    <row r="2" spans="1:16" ht="12.75" customHeight="1" x14ac:dyDescent="0.25">
      <c r="A2" s="529"/>
      <c r="B2" s="516"/>
      <c r="C2" s="516"/>
      <c r="D2" s="530"/>
      <c r="E2" s="516"/>
      <c r="F2" s="531"/>
      <c r="G2" s="531"/>
      <c r="H2" s="726" t="s">
        <v>28</v>
      </c>
      <c r="I2" s="726"/>
      <c r="J2" s="726"/>
      <c r="K2" s="138"/>
      <c r="L2" s="138"/>
      <c r="M2" s="138"/>
      <c r="N2" s="4"/>
      <c r="O2" s="4"/>
      <c r="P2" s="4"/>
    </row>
    <row r="3" spans="1:16" ht="14.25" thickBot="1" x14ac:dyDescent="0.3">
      <c r="A3" s="32"/>
      <c r="B3" s="532" t="s">
        <v>553</v>
      </c>
      <c r="C3" s="533"/>
      <c r="D3" s="533"/>
      <c r="E3" s="345"/>
      <c r="F3" s="534"/>
      <c r="G3" s="535"/>
      <c r="H3" s="33"/>
      <c r="I3" s="33"/>
      <c r="J3" s="33"/>
      <c r="K3" s="33"/>
      <c r="L3" s="33"/>
      <c r="M3" s="33"/>
    </row>
    <row r="4" spans="1:16" s="192" customFormat="1" ht="17.25" customHeight="1" x14ac:dyDescent="0.25">
      <c r="A4" s="32"/>
      <c r="B4" s="536" t="s">
        <v>29</v>
      </c>
      <c r="C4" s="536"/>
      <c r="D4" s="536"/>
      <c r="E4" s="537"/>
      <c r="F4" s="537"/>
      <c r="G4" s="44"/>
      <c r="H4" s="191"/>
      <c r="I4" s="191"/>
      <c r="J4" s="191"/>
      <c r="K4" s="191"/>
      <c r="L4" s="191"/>
      <c r="M4" s="191"/>
    </row>
    <row r="5" spans="1:16" s="194" customFormat="1" ht="26.25" customHeight="1" x14ac:dyDescent="0.25">
      <c r="A5" s="152" t="s">
        <v>176</v>
      </c>
      <c r="B5" s="152"/>
      <c r="C5" s="152"/>
      <c r="D5" s="152"/>
      <c r="E5" s="152"/>
      <c r="F5" s="152"/>
      <c r="G5" s="152"/>
      <c r="H5" s="540"/>
      <c r="I5" s="540"/>
      <c r="J5" s="540"/>
      <c r="K5" s="540"/>
      <c r="L5" s="540"/>
      <c r="M5" s="540"/>
    </row>
    <row r="6" spans="1:16" s="194" customFormat="1" ht="14.25" x14ac:dyDescent="0.25">
      <c r="A6" s="152" t="s">
        <v>363</v>
      </c>
      <c r="B6" s="152"/>
      <c r="C6" s="152"/>
      <c r="D6" s="152"/>
      <c r="E6" s="152"/>
      <c r="F6" s="152"/>
      <c r="G6" s="152"/>
      <c r="H6" s="540"/>
      <c r="I6" s="540"/>
      <c r="J6" s="540"/>
      <c r="K6" s="540"/>
      <c r="L6" s="540"/>
      <c r="M6" s="540"/>
    </row>
    <row r="7" spans="1:16" s="33" customFormat="1" ht="21" customHeight="1" x14ac:dyDescent="0.25">
      <c r="A7" s="152"/>
      <c r="B7" s="152" t="s">
        <v>557</v>
      </c>
      <c r="C7" s="152"/>
      <c r="D7" s="152"/>
      <c r="E7" s="152"/>
      <c r="F7" s="152"/>
      <c r="G7" s="152"/>
      <c r="H7" s="540"/>
      <c r="I7" s="540">
        <v>18</v>
      </c>
      <c r="J7" s="540"/>
      <c r="K7" s="540"/>
      <c r="L7" s="540"/>
      <c r="M7" s="540"/>
    </row>
    <row r="8" spans="1:16" s="33" customFormat="1" ht="26.25" customHeight="1" thickBot="1" x14ac:dyDescent="0.3">
      <c r="A8" s="152"/>
      <c r="B8" s="541" t="s">
        <v>420</v>
      </c>
      <c r="C8" s="152"/>
      <c r="D8" s="152"/>
      <c r="E8" s="152"/>
      <c r="F8" s="152"/>
      <c r="G8" s="152"/>
      <c r="H8" s="540"/>
      <c r="I8" s="540"/>
      <c r="J8" s="540"/>
      <c r="K8" s="540"/>
      <c r="L8" s="540"/>
      <c r="M8" s="540"/>
    </row>
    <row r="9" spans="1:16" s="108" customFormat="1" ht="27" customHeight="1" thickBot="1" x14ac:dyDescent="0.3">
      <c r="A9" s="198"/>
      <c r="B9" s="199"/>
      <c r="C9" s="576" t="s">
        <v>421</v>
      </c>
      <c r="D9" s="538"/>
      <c r="E9" s="538"/>
      <c r="F9" s="538"/>
      <c r="G9" s="539"/>
      <c r="H9" s="759" t="s">
        <v>839</v>
      </c>
      <c r="I9" s="760"/>
      <c r="J9" s="761"/>
      <c r="K9" s="759" t="s">
        <v>408</v>
      </c>
      <c r="L9" s="760"/>
      <c r="M9" s="761"/>
    </row>
    <row r="10" spans="1:16" s="204" customFormat="1" ht="70.5" thickBot="1" x14ac:dyDescent="0.3">
      <c r="A10" s="200" t="s">
        <v>114</v>
      </c>
      <c r="B10" s="200" t="s">
        <v>190</v>
      </c>
      <c r="C10" s="201" t="s">
        <v>191</v>
      </c>
      <c r="D10" s="202" t="s">
        <v>192</v>
      </c>
      <c r="E10" s="202" t="s">
        <v>570</v>
      </c>
      <c r="F10" s="202" t="s">
        <v>195</v>
      </c>
      <c r="G10" s="202" t="s">
        <v>301</v>
      </c>
      <c r="H10" s="202" t="s">
        <v>196</v>
      </c>
      <c r="I10" s="202" t="s">
        <v>197</v>
      </c>
      <c r="J10" s="203" t="s">
        <v>198</v>
      </c>
      <c r="K10" s="202" t="s">
        <v>196</v>
      </c>
      <c r="L10" s="202" t="s">
        <v>197</v>
      </c>
      <c r="M10" s="203" t="s">
        <v>198</v>
      </c>
    </row>
    <row r="11" spans="1:16" s="206" customFormat="1" x14ac:dyDescent="0.25">
      <c r="A11" s="205">
        <v>1</v>
      </c>
      <c r="B11" s="205">
        <v>2</v>
      </c>
      <c r="C11" s="205">
        <v>3</v>
      </c>
      <c r="D11" s="205">
        <v>4</v>
      </c>
      <c r="E11" s="205">
        <v>5</v>
      </c>
      <c r="F11" s="205">
        <v>6</v>
      </c>
      <c r="G11" s="205">
        <v>7</v>
      </c>
      <c r="H11" s="205">
        <v>8</v>
      </c>
      <c r="I11" s="205">
        <v>9</v>
      </c>
      <c r="J11" s="205">
        <v>10</v>
      </c>
      <c r="K11" s="205">
        <v>11</v>
      </c>
      <c r="L11" s="205">
        <v>12</v>
      </c>
      <c r="M11" s="205">
        <v>13</v>
      </c>
    </row>
    <row r="12" spans="1:16" ht="29.25" x14ac:dyDescent="0.3">
      <c r="A12" s="143"/>
      <c r="B12" s="207" t="s">
        <v>840</v>
      </c>
      <c r="C12" s="145" t="s">
        <v>1</v>
      </c>
      <c r="D12" s="145" t="s">
        <v>1</v>
      </c>
      <c r="E12" s="542">
        <v>2021</v>
      </c>
      <c r="F12" s="600">
        <v>0.1</v>
      </c>
      <c r="G12" s="145" t="s">
        <v>1</v>
      </c>
      <c r="H12" s="145" t="s">
        <v>1</v>
      </c>
      <c r="I12" s="145" t="s">
        <v>1</v>
      </c>
      <c r="J12" s="145" t="s">
        <v>1</v>
      </c>
      <c r="K12" s="145" t="s">
        <v>1</v>
      </c>
      <c r="L12" s="145" t="s">
        <v>1</v>
      </c>
      <c r="M12" s="145" t="s">
        <v>1</v>
      </c>
    </row>
    <row r="13" spans="1:16" ht="13.7" customHeight="1" x14ac:dyDescent="0.25">
      <c r="A13" s="143"/>
      <c r="B13" s="208" t="s">
        <v>199</v>
      </c>
      <c r="C13" s="110"/>
      <c r="D13" s="110"/>
      <c r="E13" s="110"/>
      <c r="F13" s="110"/>
      <c r="G13" s="110"/>
      <c r="H13" s="110"/>
      <c r="I13" s="110"/>
      <c r="J13" s="110"/>
      <c r="K13" s="110"/>
      <c r="L13" s="110"/>
      <c r="M13" s="110"/>
    </row>
    <row r="14" spans="1:16" x14ac:dyDescent="0.25">
      <c r="A14" s="73">
        <v>1</v>
      </c>
      <c r="B14" s="110" t="s">
        <v>558</v>
      </c>
      <c r="C14" s="110">
        <v>2007</v>
      </c>
      <c r="D14" s="110">
        <v>6040</v>
      </c>
      <c r="E14" s="110">
        <f>IF(($E$12-C14)*12&gt;100,100,($E$12-C14)*12)</f>
        <v>100</v>
      </c>
      <c r="F14" s="77">
        <f>IF(E14=100,0,D14-D14*E14%)</f>
        <v>0</v>
      </c>
      <c r="G14" s="110" t="s">
        <v>565</v>
      </c>
      <c r="H14" s="110"/>
      <c r="I14" s="110"/>
      <c r="J14" s="77">
        <f>H14*I14</f>
        <v>0</v>
      </c>
      <c r="K14" s="110"/>
      <c r="L14" s="110"/>
      <c r="M14" s="77">
        <f>K14*L14</f>
        <v>0</v>
      </c>
    </row>
    <row r="15" spans="1:16" x14ac:dyDescent="0.25">
      <c r="A15" s="73">
        <v>2</v>
      </c>
      <c r="B15" s="110" t="s">
        <v>559</v>
      </c>
      <c r="C15" s="110">
        <v>2008</v>
      </c>
      <c r="D15" s="110">
        <v>6350</v>
      </c>
      <c r="E15" s="110">
        <f t="shared" ref="E15:E19" si="0">IF(($E$12-C15)*12&gt;100,100,($E$12-C15)*12)</f>
        <v>100</v>
      </c>
      <c r="F15" s="77">
        <f t="shared" ref="F15:F19" si="1">IF(E15=100,0,D15-D15*E15%)</f>
        <v>0</v>
      </c>
      <c r="G15" s="110" t="s">
        <v>565</v>
      </c>
      <c r="H15" s="110"/>
      <c r="I15" s="110"/>
      <c r="J15" s="77">
        <f t="shared" ref="J15:J19" si="2">H15*I15</f>
        <v>0</v>
      </c>
      <c r="K15" s="110"/>
      <c r="L15" s="110"/>
      <c r="M15" s="77">
        <f t="shared" ref="M15:M19" si="3">K15*L15</f>
        <v>0</v>
      </c>
    </row>
    <row r="16" spans="1:16" x14ac:dyDescent="0.25">
      <c r="A16" s="73">
        <v>3</v>
      </c>
      <c r="B16" s="110" t="s">
        <v>559</v>
      </c>
      <c r="C16" s="110">
        <v>2008</v>
      </c>
      <c r="D16" s="110">
        <v>6350</v>
      </c>
      <c r="E16" s="110">
        <f t="shared" si="0"/>
        <v>100</v>
      </c>
      <c r="F16" s="77">
        <f t="shared" si="1"/>
        <v>0</v>
      </c>
      <c r="G16" s="702" t="s">
        <v>566</v>
      </c>
      <c r="H16" s="110"/>
      <c r="I16" s="110"/>
      <c r="J16" s="77">
        <f t="shared" si="2"/>
        <v>0</v>
      </c>
      <c r="K16" s="110"/>
      <c r="L16" s="110"/>
      <c r="M16" s="77">
        <f t="shared" si="3"/>
        <v>0</v>
      </c>
    </row>
    <row r="17" spans="1:13" x14ac:dyDescent="0.25">
      <c r="A17" s="143">
        <v>4</v>
      </c>
      <c r="B17" s="110" t="s">
        <v>559</v>
      </c>
      <c r="C17" s="110">
        <v>2008</v>
      </c>
      <c r="D17" s="110">
        <v>6350</v>
      </c>
      <c r="E17" s="110">
        <f t="shared" si="0"/>
        <v>100</v>
      </c>
      <c r="F17" s="77">
        <f t="shared" si="1"/>
        <v>0</v>
      </c>
      <c r="G17" s="702" t="s">
        <v>566</v>
      </c>
      <c r="H17" s="110"/>
      <c r="I17" s="110"/>
      <c r="J17" s="77">
        <f t="shared" si="2"/>
        <v>0</v>
      </c>
      <c r="K17" s="110"/>
      <c r="L17" s="110"/>
      <c r="M17" s="77">
        <f t="shared" si="3"/>
        <v>0</v>
      </c>
    </row>
    <row r="18" spans="1:13" x14ac:dyDescent="0.25">
      <c r="A18" s="143">
        <v>5</v>
      </c>
      <c r="B18" s="110" t="s">
        <v>559</v>
      </c>
      <c r="C18" s="110">
        <v>2008</v>
      </c>
      <c r="D18" s="110">
        <v>6350</v>
      </c>
      <c r="E18" s="110">
        <f t="shared" si="0"/>
        <v>100</v>
      </c>
      <c r="F18" s="77">
        <f t="shared" si="1"/>
        <v>0</v>
      </c>
      <c r="G18" s="702" t="s">
        <v>566</v>
      </c>
      <c r="H18" s="110"/>
      <c r="I18" s="110"/>
      <c r="J18" s="77">
        <f t="shared" si="2"/>
        <v>0</v>
      </c>
      <c r="K18" s="110"/>
      <c r="L18" s="110"/>
      <c r="M18" s="77">
        <f t="shared" si="3"/>
        <v>0</v>
      </c>
    </row>
    <row r="19" spans="1:13" x14ac:dyDescent="0.25">
      <c r="A19" s="73">
        <v>6</v>
      </c>
      <c r="B19" s="110" t="s">
        <v>560</v>
      </c>
      <c r="C19" s="110">
        <v>2007</v>
      </c>
      <c r="D19" s="110">
        <v>26245</v>
      </c>
      <c r="E19" s="110">
        <f t="shared" si="0"/>
        <v>100</v>
      </c>
      <c r="F19" s="77">
        <f t="shared" si="1"/>
        <v>0</v>
      </c>
      <c r="G19" s="110" t="s">
        <v>567</v>
      </c>
      <c r="H19" s="110"/>
      <c r="I19" s="110"/>
      <c r="J19" s="77">
        <f t="shared" si="2"/>
        <v>0</v>
      </c>
      <c r="K19" s="110"/>
      <c r="L19" s="110"/>
      <c r="M19" s="77">
        <f t="shared" si="3"/>
        <v>0</v>
      </c>
    </row>
    <row r="20" spans="1:13" x14ac:dyDescent="0.25">
      <c r="A20" s="73">
        <v>7</v>
      </c>
      <c r="B20" s="110" t="s">
        <v>561</v>
      </c>
      <c r="C20" s="110">
        <v>2011</v>
      </c>
      <c r="D20" s="110">
        <v>6350</v>
      </c>
      <c r="E20" s="110">
        <v>94.2</v>
      </c>
      <c r="F20" s="77">
        <f t="shared" ref="F20:F25" si="4">IF(E20=100,0,D20-D20*E20%)</f>
        <v>368.29999999999927</v>
      </c>
      <c r="G20" s="110" t="s">
        <v>568</v>
      </c>
      <c r="H20" s="110"/>
      <c r="I20" s="110"/>
      <c r="J20" s="77">
        <f t="shared" ref="J20:J25" si="5">H20*I20</f>
        <v>0</v>
      </c>
      <c r="K20" s="110"/>
      <c r="L20" s="110"/>
      <c r="M20" s="77">
        <f t="shared" ref="M20:M25" si="6">K20*L20</f>
        <v>0</v>
      </c>
    </row>
    <row r="21" spans="1:13" x14ac:dyDescent="0.25">
      <c r="A21" s="143">
        <v>8</v>
      </c>
      <c r="B21" s="110" t="s">
        <v>561</v>
      </c>
      <c r="C21" s="110">
        <v>2011</v>
      </c>
      <c r="D21" s="110">
        <v>6350</v>
      </c>
      <c r="E21" s="110">
        <v>94.2</v>
      </c>
      <c r="F21" s="77">
        <f t="shared" si="4"/>
        <v>368.29999999999927</v>
      </c>
      <c r="G21" s="110" t="s">
        <v>565</v>
      </c>
      <c r="H21" s="110"/>
      <c r="I21" s="110"/>
      <c r="J21" s="77">
        <f t="shared" si="5"/>
        <v>0</v>
      </c>
      <c r="K21" s="110"/>
      <c r="L21" s="110"/>
      <c r="M21" s="77">
        <f t="shared" si="6"/>
        <v>0</v>
      </c>
    </row>
    <row r="22" spans="1:13" x14ac:dyDescent="0.25">
      <c r="A22" s="143">
        <v>9</v>
      </c>
      <c r="B22" s="110" t="s">
        <v>561</v>
      </c>
      <c r="C22" s="110">
        <v>2011</v>
      </c>
      <c r="D22" s="110">
        <v>6350</v>
      </c>
      <c r="E22" s="110">
        <v>94.2</v>
      </c>
      <c r="F22" s="77">
        <f t="shared" si="4"/>
        <v>368.29999999999927</v>
      </c>
      <c r="G22" s="110" t="s">
        <v>565</v>
      </c>
      <c r="H22" s="110"/>
      <c r="I22" s="110"/>
      <c r="J22" s="77">
        <f t="shared" si="5"/>
        <v>0</v>
      </c>
      <c r="K22" s="110"/>
      <c r="L22" s="110"/>
      <c r="M22" s="77">
        <f t="shared" si="6"/>
        <v>0</v>
      </c>
    </row>
    <row r="23" spans="1:13" x14ac:dyDescent="0.25">
      <c r="A23" s="143">
        <v>10</v>
      </c>
      <c r="B23" s="110" t="s">
        <v>561</v>
      </c>
      <c r="C23" s="110">
        <v>2011</v>
      </c>
      <c r="D23" s="110">
        <v>6350</v>
      </c>
      <c r="E23" s="110">
        <v>94.2</v>
      </c>
      <c r="F23" s="77">
        <f t="shared" si="4"/>
        <v>368.29999999999927</v>
      </c>
      <c r="G23" s="110" t="s">
        <v>568</v>
      </c>
      <c r="H23" s="110"/>
      <c r="I23" s="110"/>
      <c r="J23" s="77">
        <f t="shared" si="5"/>
        <v>0</v>
      </c>
      <c r="K23" s="110"/>
      <c r="L23" s="110"/>
      <c r="M23" s="77">
        <f t="shared" si="6"/>
        <v>0</v>
      </c>
    </row>
    <row r="24" spans="1:13" x14ac:dyDescent="0.25">
      <c r="A24" s="143">
        <v>11</v>
      </c>
      <c r="B24" s="110" t="s">
        <v>562</v>
      </c>
      <c r="C24" s="110">
        <v>2012</v>
      </c>
      <c r="D24" s="110">
        <v>8000</v>
      </c>
      <c r="E24" s="110">
        <v>79.2</v>
      </c>
      <c r="F24" s="77">
        <f t="shared" si="4"/>
        <v>1664</v>
      </c>
      <c r="G24" s="110" t="s">
        <v>568</v>
      </c>
      <c r="H24" s="110"/>
      <c r="I24" s="110"/>
      <c r="J24" s="77">
        <f t="shared" si="5"/>
        <v>0</v>
      </c>
      <c r="K24" s="110"/>
      <c r="L24" s="110"/>
      <c r="M24" s="77">
        <f t="shared" si="6"/>
        <v>0</v>
      </c>
    </row>
    <row r="25" spans="1:13" x14ac:dyDescent="0.25">
      <c r="A25" s="143">
        <v>12</v>
      </c>
      <c r="B25" s="110" t="s">
        <v>559</v>
      </c>
      <c r="C25" s="110">
        <v>2014</v>
      </c>
      <c r="D25" s="110">
        <v>13000</v>
      </c>
      <c r="E25" s="110">
        <v>65.8</v>
      </c>
      <c r="F25" s="77">
        <f t="shared" si="4"/>
        <v>4446.0000000000018</v>
      </c>
      <c r="G25" s="110" t="s">
        <v>565</v>
      </c>
      <c r="H25" s="110"/>
      <c r="I25" s="110"/>
      <c r="J25" s="77">
        <f t="shared" si="5"/>
        <v>0</v>
      </c>
      <c r="K25" s="110"/>
      <c r="L25" s="110"/>
      <c r="M25" s="77">
        <f t="shared" si="6"/>
        <v>0</v>
      </c>
    </row>
    <row r="26" spans="1:13" x14ac:dyDescent="0.25">
      <c r="A26" s="143">
        <v>13</v>
      </c>
      <c r="B26" s="110" t="s">
        <v>559</v>
      </c>
      <c r="C26" s="110">
        <v>2014</v>
      </c>
      <c r="D26" s="110">
        <v>13000</v>
      </c>
      <c r="E26" s="110">
        <v>65.8</v>
      </c>
      <c r="F26" s="77">
        <f>IF(E26=100,0,D26-D26*E26%)</f>
        <v>4446.0000000000018</v>
      </c>
      <c r="G26" s="110" t="s">
        <v>565</v>
      </c>
      <c r="H26" s="110"/>
      <c r="I26" s="110"/>
      <c r="J26" s="77">
        <f>H26*I26</f>
        <v>0</v>
      </c>
      <c r="K26" s="110"/>
      <c r="L26" s="110"/>
      <c r="M26" s="77">
        <f>K26*L26</f>
        <v>0</v>
      </c>
    </row>
    <row r="27" spans="1:13" x14ac:dyDescent="0.25">
      <c r="A27" s="143">
        <v>14</v>
      </c>
      <c r="B27" s="110" t="s">
        <v>563</v>
      </c>
      <c r="C27" s="110">
        <v>2011</v>
      </c>
      <c r="D27" s="110">
        <v>10000</v>
      </c>
      <c r="E27" s="110">
        <v>100</v>
      </c>
      <c r="F27" s="77">
        <f>IF(E27=100,0,D27-D27*E27%)</f>
        <v>0</v>
      </c>
      <c r="G27" s="110" t="s">
        <v>565</v>
      </c>
      <c r="H27" s="110"/>
      <c r="I27" s="110"/>
      <c r="J27" s="77">
        <f>H27*I27</f>
        <v>0</v>
      </c>
      <c r="K27" s="110"/>
      <c r="L27" s="110"/>
      <c r="M27" s="77">
        <f>K27*L27</f>
        <v>0</v>
      </c>
    </row>
    <row r="28" spans="1:13" x14ac:dyDescent="0.25">
      <c r="A28" s="143">
        <v>15</v>
      </c>
      <c r="B28" s="110" t="s">
        <v>563</v>
      </c>
      <c r="C28" s="110">
        <v>2013</v>
      </c>
      <c r="D28" s="110">
        <v>10000</v>
      </c>
      <c r="E28" s="110">
        <v>79.7</v>
      </c>
      <c r="F28" s="77">
        <f>IF(E28=100,0,D28-D28*E28%)</f>
        <v>2030</v>
      </c>
      <c r="G28" s="110" t="s">
        <v>565</v>
      </c>
      <c r="H28" s="110"/>
      <c r="I28" s="110"/>
      <c r="J28" s="77">
        <f>H28*I28</f>
        <v>0</v>
      </c>
      <c r="K28" s="110"/>
      <c r="L28" s="110"/>
      <c r="M28" s="77">
        <f>K28*L28</f>
        <v>0</v>
      </c>
    </row>
    <row r="29" spans="1:13" x14ac:dyDescent="0.25">
      <c r="A29" s="143">
        <v>16</v>
      </c>
      <c r="B29" s="110" t="s">
        <v>564</v>
      </c>
      <c r="C29" s="110">
        <v>2012</v>
      </c>
      <c r="D29" s="110">
        <v>10000</v>
      </c>
      <c r="E29" s="110">
        <v>90.4</v>
      </c>
      <c r="F29" s="77">
        <f>IF(E29=100,0,D29-D29*E29%)</f>
        <v>960</v>
      </c>
      <c r="G29" s="110" t="s">
        <v>569</v>
      </c>
      <c r="H29" s="110"/>
      <c r="I29" s="110"/>
      <c r="J29" s="77">
        <f>H29*I29</f>
        <v>0</v>
      </c>
      <c r="K29" s="110"/>
      <c r="L29" s="110"/>
      <c r="M29" s="77">
        <f>K29*L29</f>
        <v>0</v>
      </c>
    </row>
  </sheetData>
  <mergeCells count="3">
    <mergeCell ref="H9:J9"/>
    <mergeCell ref="K9:M9"/>
    <mergeCell ref="H2:J2"/>
  </mergeCells>
  <phoneticPr fontId="1" type="noConversion"/>
  <pageMargins left="0.41" right="0.18" top="0.48" bottom="0.27" header="0.17" footer="0.19"/>
  <pageSetup paperSize="9" scale="85" orientation="landscape" verticalDpi="12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topLeftCell="A7" workbookViewId="0">
      <selection activeCell="D11" sqref="D11"/>
    </sheetView>
  </sheetViews>
  <sheetFormatPr defaultRowHeight="13.5" x14ac:dyDescent="0.25"/>
  <cols>
    <col min="1" max="1" width="4.85546875" style="5" customWidth="1"/>
    <col min="2" max="2" width="31.28515625" style="5" customWidth="1"/>
    <col min="3" max="3" width="9.28515625" style="5" customWidth="1"/>
    <col min="4" max="4" width="8.5703125" style="5" bestFit="1" customWidth="1"/>
    <col min="5" max="5" width="11.140625" style="5" customWidth="1"/>
    <col min="6" max="6" width="12.42578125" style="5" bestFit="1" customWidth="1"/>
    <col min="7" max="7" width="12.140625" style="5" customWidth="1"/>
    <col min="8" max="8" width="11.140625" style="5" customWidth="1"/>
    <col min="9" max="9" width="11.5703125" style="5" customWidth="1"/>
    <col min="10" max="10" width="9.5703125" style="5" customWidth="1"/>
    <col min="11" max="11" width="11.85546875" style="5" customWidth="1"/>
    <col min="12" max="12" width="11" style="5" customWidth="1"/>
    <col min="13" max="13" width="9.5703125" style="5" customWidth="1"/>
    <col min="14" max="14" width="11.85546875" style="5" customWidth="1"/>
    <col min="15" max="15" width="11" style="5" customWidth="1"/>
    <col min="16" max="16384" width="9.140625" style="5"/>
  </cols>
  <sheetData>
    <row r="1" spans="1:15" s="33" customFormat="1" x14ac:dyDescent="0.25">
      <c r="A1" s="360"/>
      <c r="B1" s="3"/>
      <c r="C1" s="3"/>
      <c r="D1" s="125"/>
      <c r="E1" s="125"/>
      <c r="F1" s="3"/>
      <c r="G1" s="3"/>
      <c r="H1" s="32"/>
      <c r="I1" s="138" t="s">
        <v>189</v>
      </c>
      <c r="J1" s="3"/>
      <c r="K1" s="32"/>
      <c r="L1" s="32"/>
      <c r="M1" s="32"/>
      <c r="N1" s="32"/>
      <c r="O1" s="32"/>
    </row>
    <row r="2" spans="1:15" s="33" customFormat="1" ht="12.75" customHeight="1" x14ac:dyDescent="0.25">
      <c r="A2" s="360"/>
      <c r="B2" s="3"/>
      <c r="C2" s="3"/>
      <c r="D2" s="125"/>
      <c r="E2" s="125"/>
      <c r="F2" s="3"/>
      <c r="G2" s="3"/>
      <c r="H2" s="726" t="s">
        <v>28</v>
      </c>
      <c r="I2" s="726"/>
      <c r="J2" s="726"/>
      <c r="K2" s="32"/>
      <c r="L2" s="32"/>
      <c r="M2" s="32"/>
      <c r="N2" s="32"/>
      <c r="O2" s="32"/>
    </row>
    <row r="3" spans="1:15" s="33" customFormat="1" ht="14.25" thickBot="1" x14ac:dyDescent="0.3">
      <c r="A3" s="32"/>
      <c r="B3" s="24"/>
      <c r="C3" s="188"/>
      <c r="D3" s="188"/>
      <c r="E3" s="188"/>
      <c r="F3" s="9"/>
      <c r="G3" s="189"/>
    </row>
    <row r="4" spans="1:15" s="192" customFormat="1" ht="17.25" customHeight="1" x14ac:dyDescent="0.25">
      <c r="A4" s="32"/>
      <c r="B4" s="716" t="s">
        <v>29</v>
      </c>
      <c r="C4" s="716"/>
      <c r="D4" s="716"/>
      <c r="E4" s="716"/>
      <c r="F4" s="191"/>
      <c r="G4" s="191"/>
      <c r="H4" s="44"/>
      <c r="I4" s="191"/>
      <c r="J4" s="191"/>
      <c r="K4" s="191"/>
      <c r="L4" s="191"/>
      <c r="M4" s="191"/>
      <c r="N4" s="191"/>
    </row>
    <row r="5" spans="1:15" s="195" customFormat="1" ht="25.5" customHeight="1" x14ac:dyDescent="0.25">
      <c r="A5" s="764" t="s">
        <v>176</v>
      </c>
      <c r="B5" s="764"/>
      <c r="C5" s="764"/>
      <c r="D5" s="764"/>
      <c r="E5" s="764"/>
      <c r="F5" s="764"/>
      <c r="G5" s="764"/>
      <c r="H5" s="764"/>
      <c r="I5" s="764"/>
      <c r="J5" s="764"/>
      <c r="K5" s="764"/>
      <c r="L5" s="191"/>
      <c r="O5" s="191"/>
    </row>
    <row r="6" spans="1:15" s="108" customFormat="1" x14ac:dyDescent="0.25">
      <c r="B6" s="10"/>
      <c r="C6" s="10"/>
      <c r="D6" s="193"/>
      <c r="E6" s="193"/>
      <c r="F6" s="193"/>
      <c r="G6" s="193"/>
      <c r="H6" s="193"/>
      <c r="I6" s="193"/>
      <c r="J6" s="193"/>
      <c r="K6" s="193"/>
      <c r="L6" s="191"/>
      <c r="M6" s="193"/>
      <c r="N6" s="193"/>
      <c r="O6" s="191"/>
    </row>
    <row r="7" spans="1:15" s="195" customFormat="1" ht="14.25" x14ac:dyDescent="0.25">
      <c r="A7" s="764" t="s">
        <v>364</v>
      </c>
      <c r="B7" s="764"/>
      <c r="C7" s="764"/>
      <c r="D7" s="764"/>
      <c r="E7" s="764"/>
      <c r="F7" s="764"/>
      <c r="G7" s="764"/>
      <c r="H7" s="764"/>
      <c r="I7" s="764"/>
      <c r="J7" s="764"/>
      <c r="K7" s="764"/>
      <c r="L7" s="191"/>
      <c r="O7" s="191"/>
    </row>
    <row r="8" spans="1:15" s="195" customFormat="1" ht="14.25" x14ac:dyDescent="0.25">
      <c r="B8" s="41"/>
      <c r="C8" s="41"/>
      <c r="D8" s="196"/>
      <c r="E8" s="196"/>
      <c r="F8" s="196"/>
      <c r="G8" s="196"/>
      <c r="H8" s="196"/>
      <c r="I8" s="196"/>
      <c r="J8" s="196"/>
      <c r="K8" s="196"/>
      <c r="M8" s="196"/>
      <c r="N8" s="196"/>
    </row>
    <row r="9" spans="1:15" s="195" customFormat="1" ht="15" thickBot="1" x14ac:dyDescent="0.3">
      <c r="A9" s="197"/>
      <c r="B9" s="41"/>
      <c r="C9" s="41"/>
      <c r="D9" s="196"/>
      <c r="E9" s="196"/>
      <c r="F9" s="196"/>
      <c r="G9" s="196"/>
      <c r="H9" s="196"/>
      <c r="I9" s="196"/>
      <c r="J9" s="196"/>
      <c r="K9" s="196"/>
      <c r="M9" s="196"/>
      <c r="N9" s="196"/>
    </row>
    <row r="10" spans="1:15" s="108" customFormat="1" ht="33.75" customHeight="1" thickBot="1" x14ac:dyDescent="0.3">
      <c r="A10" s="209"/>
      <c r="B10" s="210"/>
      <c r="C10" s="211"/>
      <c r="D10" s="762" t="s">
        <v>457</v>
      </c>
      <c r="E10" s="762"/>
      <c r="F10" s="762"/>
      <c r="G10" s="762"/>
      <c r="H10" s="762"/>
      <c r="I10" s="763"/>
      <c r="J10" s="759" t="s">
        <v>456</v>
      </c>
      <c r="K10" s="760"/>
      <c r="L10" s="761"/>
      <c r="M10" s="759" t="s">
        <v>398</v>
      </c>
      <c r="N10" s="760"/>
      <c r="O10" s="761"/>
    </row>
    <row r="11" spans="1:15" s="217" customFormat="1" ht="82.5" customHeight="1" x14ac:dyDescent="0.2">
      <c r="A11" s="212" t="s">
        <v>114</v>
      </c>
      <c r="B11" s="213" t="s">
        <v>201</v>
      </c>
      <c r="C11" s="214" t="s">
        <v>202</v>
      </c>
      <c r="D11" s="215" t="s">
        <v>196</v>
      </c>
      <c r="E11" s="216" t="s">
        <v>203</v>
      </c>
      <c r="F11" s="216" t="s">
        <v>204</v>
      </c>
      <c r="G11" s="216" t="s">
        <v>193</v>
      </c>
      <c r="H11" s="216" t="s">
        <v>194</v>
      </c>
      <c r="I11" s="216" t="s">
        <v>195</v>
      </c>
      <c r="J11" s="216" t="s">
        <v>196</v>
      </c>
      <c r="K11" s="216" t="s">
        <v>197</v>
      </c>
      <c r="L11" s="216" t="s">
        <v>198</v>
      </c>
      <c r="M11" s="216" t="s">
        <v>196</v>
      </c>
      <c r="N11" s="216" t="s">
        <v>197</v>
      </c>
      <c r="O11" s="216" t="s">
        <v>198</v>
      </c>
    </row>
    <row r="12" spans="1:15" s="218" customFormat="1" x14ac:dyDescent="0.25">
      <c r="A12" s="143">
        <v>1</v>
      </c>
      <c r="B12" s="143">
        <v>2</v>
      </c>
      <c r="C12" s="143">
        <v>3</v>
      </c>
      <c r="D12" s="143">
        <v>4</v>
      </c>
      <c r="E12" s="143">
        <v>5</v>
      </c>
      <c r="F12" s="143">
        <v>6</v>
      </c>
      <c r="G12" s="143">
        <v>7</v>
      </c>
      <c r="H12" s="143">
        <v>8</v>
      </c>
      <c r="I12" s="143">
        <v>9</v>
      </c>
      <c r="J12" s="143">
        <v>10</v>
      </c>
      <c r="K12" s="143">
        <v>11</v>
      </c>
      <c r="L12" s="143">
        <v>12</v>
      </c>
      <c r="M12" s="143">
        <v>13</v>
      </c>
      <c r="N12" s="143">
        <v>14</v>
      </c>
      <c r="O12" s="143">
        <v>15</v>
      </c>
    </row>
    <row r="13" spans="1:15" ht="57" x14ac:dyDescent="0.25">
      <c r="A13" s="143"/>
      <c r="B13" s="219" t="s">
        <v>205</v>
      </c>
      <c r="C13" s="145"/>
      <c r="D13" s="145"/>
      <c r="E13" s="145"/>
      <c r="F13" s="145"/>
      <c r="G13" s="145"/>
      <c r="H13" s="145"/>
      <c r="I13" s="110"/>
      <c r="J13" s="110"/>
      <c r="K13" s="110"/>
      <c r="L13" s="110"/>
      <c r="M13" s="110"/>
      <c r="N13" s="110"/>
      <c r="O13" s="110"/>
    </row>
    <row r="14" spans="1:15" ht="13.7" customHeight="1" x14ac:dyDescent="0.25">
      <c r="A14" s="143"/>
      <c r="B14" s="208" t="s">
        <v>199</v>
      </c>
      <c r="C14" s="208"/>
      <c r="D14" s="110"/>
      <c r="E14" s="110"/>
      <c r="F14" s="110"/>
      <c r="G14" s="110"/>
      <c r="H14" s="110"/>
      <c r="I14" s="110"/>
      <c r="J14" s="110"/>
      <c r="K14" s="110"/>
      <c r="L14" s="110"/>
      <c r="M14" s="110"/>
      <c r="N14" s="110"/>
      <c r="O14" s="77">
        <f>+M14*N14</f>
        <v>0</v>
      </c>
    </row>
    <row r="15" spans="1:15" x14ac:dyDescent="0.25">
      <c r="A15" s="143">
        <v>1</v>
      </c>
      <c r="B15" s="110"/>
      <c r="C15" s="110"/>
      <c r="D15" s="110"/>
      <c r="E15" s="110"/>
      <c r="F15" s="110"/>
      <c r="G15" s="110"/>
      <c r="H15" s="110"/>
      <c r="I15" s="110"/>
      <c r="J15" s="110"/>
      <c r="K15" s="110"/>
      <c r="L15" s="110"/>
      <c r="M15" s="110"/>
      <c r="N15" s="110"/>
      <c r="O15" s="77">
        <f t="shared" ref="O15:O26" si="0">+M15*N15</f>
        <v>0</v>
      </c>
    </row>
    <row r="16" spans="1:15" x14ac:dyDescent="0.25">
      <c r="A16" s="143">
        <v>2</v>
      </c>
      <c r="B16" s="110"/>
      <c r="C16" s="110"/>
      <c r="D16" s="110"/>
      <c r="E16" s="110"/>
      <c r="F16" s="110"/>
      <c r="G16" s="110"/>
      <c r="H16" s="110"/>
      <c r="I16" s="110"/>
      <c r="J16" s="110"/>
      <c r="K16" s="110"/>
      <c r="L16" s="110"/>
      <c r="M16" s="110"/>
      <c r="N16" s="110"/>
      <c r="O16" s="77">
        <f t="shared" si="0"/>
        <v>0</v>
      </c>
    </row>
    <row r="17" spans="1:15" x14ac:dyDescent="0.25">
      <c r="A17" s="143">
        <v>3</v>
      </c>
      <c r="B17" s="110"/>
      <c r="C17" s="110"/>
      <c r="D17" s="110"/>
      <c r="E17" s="110"/>
      <c r="F17" s="110"/>
      <c r="G17" s="110"/>
      <c r="H17" s="110"/>
      <c r="I17" s="110"/>
      <c r="J17" s="110"/>
      <c r="K17" s="110"/>
      <c r="L17" s="110"/>
      <c r="M17" s="110"/>
      <c r="N17" s="110"/>
      <c r="O17" s="77">
        <f t="shared" si="0"/>
        <v>0</v>
      </c>
    </row>
    <row r="18" spans="1:15" x14ac:dyDescent="0.25">
      <c r="A18" s="143"/>
      <c r="B18" s="110"/>
      <c r="C18" s="110"/>
      <c r="D18" s="110"/>
      <c r="E18" s="110"/>
      <c r="F18" s="110"/>
      <c r="G18" s="110"/>
      <c r="H18" s="110"/>
      <c r="I18" s="110"/>
      <c r="J18" s="110"/>
      <c r="K18" s="110"/>
      <c r="L18" s="110"/>
      <c r="M18" s="110"/>
      <c r="N18" s="110"/>
      <c r="O18" s="77">
        <f t="shared" si="0"/>
        <v>0</v>
      </c>
    </row>
    <row r="19" spans="1:15" x14ac:dyDescent="0.25">
      <c r="A19" s="143"/>
      <c r="B19" s="110"/>
      <c r="C19" s="110"/>
      <c r="D19" s="110"/>
      <c r="E19" s="110"/>
      <c r="F19" s="110"/>
      <c r="G19" s="110"/>
      <c r="H19" s="110"/>
      <c r="I19" s="110"/>
      <c r="J19" s="110"/>
      <c r="K19" s="110"/>
      <c r="L19" s="110"/>
      <c r="M19" s="110"/>
      <c r="N19" s="110"/>
      <c r="O19" s="77">
        <f t="shared" si="0"/>
        <v>0</v>
      </c>
    </row>
    <row r="20" spans="1:15" ht="14.25" x14ac:dyDescent="0.25">
      <c r="A20" s="143"/>
      <c r="B20" s="207" t="s">
        <v>206</v>
      </c>
      <c r="C20" s="207"/>
      <c r="D20" s="110"/>
      <c r="E20" s="110"/>
      <c r="F20" s="110"/>
      <c r="G20" s="110"/>
      <c r="H20" s="110"/>
      <c r="I20" s="110"/>
      <c r="J20" s="110"/>
      <c r="K20" s="110"/>
      <c r="L20" s="110"/>
      <c r="M20" s="110"/>
      <c r="N20" s="110"/>
      <c r="O20" s="77">
        <f t="shared" si="0"/>
        <v>0</v>
      </c>
    </row>
    <row r="21" spans="1:15" ht="13.7" customHeight="1" x14ac:dyDescent="0.25">
      <c r="A21" s="143"/>
      <c r="B21" s="208" t="s">
        <v>199</v>
      </c>
      <c r="C21" s="208"/>
      <c r="D21" s="110"/>
      <c r="E21" s="110"/>
      <c r="F21" s="110"/>
      <c r="G21" s="110"/>
      <c r="H21" s="110"/>
      <c r="I21" s="110"/>
      <c r="J21" s="110"/>
      <c r="K21" s="110"/>
      <c r="L21" s="110"/>
      <c r="M21" s="110"/>
      <c r="N21" s="110"/>
      <c r="O21" s="77">
        <f t="shared" si="0"/>
        <v>0</v>
      </c>
    </row>
    <row r="22" spans="1:15" x14ac:dyDescent="0.25">
      <c r="A22" s="143">
        <v>1</v>
      </c>
      <c r="B22" s="110"/>
      <c r="C22" s="110"/>
      <c r="D22" s="110"/>
      <c r="E22" s="110"/>
      <c r="F22" s="110"/>
      <c r="G22" s="110"/>
      <c r="H22" s="110"/>
      <c r="I22" s="110"/>
      <c r="J22" s="110"/>
      <c r="K22" s="110"/>
      <c r="L22" s="110"/>
      <c r="M22" s="110"/>
      <c r="N22" s="110"/>
      <c r="O22" s="77">
        <f t="shared" si="0"/>
        <v>0</v>
      </c>
    </row>
    <row r="23" spans="1:15" x14ac:dyDescent="0.25">
      <c r="A23" s="143">
        <v>2</v>
      </c>
      <c r="B23" s="110"/>
      <c r="C23" s="110"/>
      <c r="D23" s="110"/>
      <c r="E23" s="110"/>
      <c r="F23" s="110"/>
      <c r="G23" s="110"/>
      <c r="H23" s="110"/>
      <c r="I23" s="110"/>
      <c r="J23" s="110"/>
      <c r="K23" s="110"/>
      <c r="L23" s="110"/>
      <c r="M23" s="110"/>
      <c r="N23" s="110"/>
      <c r="O23" s="77">
        <f t="shared" si="0"/>
        <v>0</v>
      </c>
    </row>
    <row r="24" spans="1:15" x14ac:dyDescent="0.25">
      <c r="A24" s="143">
        <v>3</v>
      </c>
      <c r="B24" s="110"/>
      <c r="C24" s="110"/>
      <c r="D24" s="110"/>
      <c r="E24" s="110"/>
      <c r="F24" s="110"/>
      <c r="G24" s="110"/>
      <c r="H24" s="110"/>
      <c r="I24" s="110"/>
      <c r="J24" s="110"/>
      <c r="K24" s="110"/>
      <c r="L24" s="110"/>
      <c r="M24" s="110"/>
      <c r="N24" s="110"/>
      <c r="O24" s="77">
        <f t="shared" si="0"/>
        <v>0</v>
      </c>
    </row>
    <row r="25" spans="1:15" x14ac:dyDescent="0.25">
      <c r="A25" s="143"/>
      <c r="B25" s="110"/>
      <c r="C25" s="110"/>
      <c r="D25" s="110"/>
      <c r="E25" s="110"/>
      <c r="F25" s="110"/>
      <c r="G25" s="110"/>
      <c r="H25" s="110"/>
      <c r="I25" s="110"/>
      <c r="J25" s="110"/>
      <c r="K25" s="110"/>
      <c r="L25" s="110"/>
      <c r="M25" s="110"/>
      <c r="N25" s="110"/>
      <c r="O25" s="77">
        <f t="shared" si="0"/>
        <v>0</v>
      </c>
    </row>
    <row r="26" spans="1:15" x14ac:dyDescent="0.25">
      <c r="A26" s="143"/>
      <c r="B26" s="110"/>
      <c r="C26" s="110"/>
      <c r="D26" s="110"/>
      <c r="E26" s="110"/>
      <c r="F26" s="110"/>
      <c r="G26" s="110"/>
      <c r="H26" s="110"/>
      <c r="I26" s="110"/>
      <c r="J26" s="110"/>
      <c r="K26" s="110"/>
      <c r="L26" s="110"/>
      <c r="M26" s="110"/>
      <c r="N26" s="110"/>
      <c r="O26" s="77">
        <f t="shared" si="0"/>
        <v>0</v>
      </c>
    </row>
    <row r="27" spans="1:15" ht="28.5" x14ac:dyDescent="0.25">
      <c r="A27" s="143"/>
      <c r="B27" s="207" t="s">
        <v>207</v>
      </c>
      <c r="C27" s="143" t="s">
        <v>1</v>
      </c>
      <c r="D27" s="143" t="s">
        <v>1</v>
      </c>
      <c r="E27" s="143" t="s">
        <v>1</v>
      </c>
      <c r="F27" s="143" t="s">
        <v>1</v>
      </c>
      <c r="G27" s="143" t="s">
        <v>1</v>
      </c>
      <c r="H27" s="143" t="s">
        <v>1</v>
      </c>
      <c r="I27" s="143" t="s">
        <v>1</v>
      </c>
      <c r="J27" s="143" t="s">
        <v>1</v>
      </c>
      <c r="K27" s="143" t="s">
        <v>1</v>
      </c>
      <c r="L27" s="143"/>
      <c r="M27" s="143" t="s">
        <v>1</v>
      </c>
      <c r="N27" s="143" t="s">
        <v>1</v>
      </c>
      <c r="O27" s="145">
        <f>SUM(O14:O26)</f>
        <v>0</v>
      </c>
    </row>
    <row r="28" spans="1:15" x14ac:dyDescent="0.25">
      <c r="O28" s="4"/>
    </row>
  </sheetData>
  <mergeCells count="7">
    <mergeCell ref="M10:O10"/>
    <mergeCell ref="D10:I10"/>
    <mergeCell ref="J10:L10"/>
    <mergeCell ref="H2:J2"/>
    <mergeCell ref="A5:K5"/>
    <mergeCell ref="A7:K7"/>
    <mergeCell ref="B4:E4"/>
  </mergeCells>
  <phoneticPr fontId="1" type="noConversion"/>
  <pageMargins left="0.19" right="0.18" top="0.38" bottom="0.24" header="0.17" footer="0.19"/>
  <pageSetup paperSize="9" scale="80" orientation="landscape" verticalDpi="12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"/>
  <sheetViews>
    <sheetView topLeftCell="A2" workbookViewId="0">
      <selection activeCell="J9" sqref="J9"/>
    </sheetView>
  </sheetViews>
  <sheetFormatPr defaultRowHeight="17.25" x14ac:dyDescent="0.3"/>
  <cols>
    <col min="1" max="1" width="3.5703125" style="233" bestFit="1" customWidth="1"/>
    <col min="2" max="2" width="25.42578125" style="234" customWidth="1"/>
    <col min="3" max="3" width="11.5703125" style="234" customWidth="1"/>
    <col min="4" max="6" width="10.5703125" style="234" customWidth="1"/>
    <col min="7" max="7" width="13.140625" style="234" customWidth="1"/>
    <col min="8" max="9" width="10.5703125" style="234" customWidth="1"/>
    <col min="10" max="10" width="10.85546875" style="234" customWidth="1"/>
    <col min="11" max="11" width="9.140625" style="234"/>
    <col min="12" max="12" width="10.140625" style="234" customWidth="1"/>
    <col min="13" max="16384" width="9.140625" style="234"/>
  </cols>
  <sheetData>
    <row r="1" spans="1:17" s="362" customFormat="1" ht="13.5" x14ac:dyDescent="0.25">
      <c r="A1" s="360"/>
      <c r="B1" s="3"/>
      <c r="C1" s="3"/>
      <c r="D1" s="125"/>
      <c r="E1" s="125"/>
      <c r="F1" s="227"/>
      <c r="G1" s="227"/>
      <c r="H1" s="153"/>
      <c r="I1" s="153"/>
      <c r="J1" s="32"/>
      <c r="K1" s="138" t="s">
        <v>200</v>
      </c>
      <c r="L1" s="3"/>
      <c r="M1" s="138"/>
      <c r="N1" s="138"/>
      <c r="O1" s="726"/>
      <c r="P1" s="726"/>
      <c r="Q1" s="361"/>
    </row>
    <row r="2" spans="1:17" s="362" customFormat="1" ht="12.75" customHeight="1" x14ac:dyDescent="0.25">
      <c r="A2" s="360"/>
      <c r="B2" s="3"/>
      <c r="C2" s="3"/>
      <c r="D2" s="125"/>
      <c r="E2" s="125"/>
      <c r="F2" s="227"/>
      <c r="G2" s="227"/>
      <c r="H2" s="153"/>
      <c r="I2" s="153"/>
      <c r="J2" s="726" t="s">
        <v>28</v>
      </c>
      <c r="K2" s="726"/>
      <c r="L2" s="726"/>
      <c r="M2" s="138"/>
      <c r="N2" s="138"/>
      <c r="O2" s="726"/>
      <c r="P2" s="726"/>
      <c r="Q2" s="726"/>
    </row>
    <row r="3" spans="1:17" s="33" customFormat="1" ht="14.25" thickBot="1" x14ac:dyDescent="0.3">
      <c r="A3" s="32"/>
      <c r="B3" s="220"/>
      <c r="C3" s="220"/>
      <c r="D3" s="220"/>
      <c r="E3" s="220"/>
      <c r="F3" s="24"/>
      <c r="G3" s="24"/>
      <c r="H3" s="24"/>
      <c r="I3" s="24"/>
      <c r="J3" s="24"/>
      <c r="K3" s="363"/>
      <c r="L3" s="363"/>
      <c r="M3" s="363"/>
      <c r="N3" s="363"/>
    </row>
    <row r="4" spans="1:17" s="192" customFormat="1" ht="17.25" customHeight="1" x14ac:dyDescent="0.25">
      <c r="A4" s="32"/>
      <c r="B4" s="716" t="s">
        <v>29</v>
      </c>
      <c r="C4" s="716"/>
      <c r="D4" s="716"/>
      <c r="E4" s="716"/>
      <c r="F4" s="191"/>
      <c r="G4" s="191"/>
      <c r="H4" s="44"/>
      <c r="I4" s="191"/>
      <c r="J4" s="191"/>
      <c r="K4" s="191"/>
      <c r="L4" s="191"/>
      <c r="M4" s="191"/>
      <c r="N4" s="191"/>
    </row>
    <row r="5" spans="1:17" s="362" customFormat="1" ht="39.75" customHeight="1" x14ac:dyDescent="0.25">
      <c r="A5" s="767" t="s">
        <v>63</v>
      </c>
      <c r="B5" s="767"/>
      <c r="C5" s="767"/>
      <c r="D5" s="767"/>
      <c r="E5" s="767"/>
      <c r="F5" s="767"/>
      <c r="G5" s="767"/>
      <c r="H5" s="767"/>
      <c r="I5" s="767"/>
      <c r="J5" s="767"/>
      <c r="K5" s="767"/>
      <c r="L5" s="767"/>
      <c r="M5" s="364"/>
      <c r="N5" s="364"/>
    </row>
    <row r="6" spans="1:17" s="230" customFormat="1" ht="13.5" x14ac:dyDescent="0.2">
      <c r="A6" s="768" t="s">
        <v>118</v>
      </c>
      <c r="B6" s="770" t="s">
        <v>210</v>
      </c>
      <c r="C6" s="771" t="s">
        <v>211</v>
      </c>
      <c r="D6" s="768" t="s">
        <v>212</v>
      </c>
      <c r="E6" s="765" t="s">
        <v>213</v>
      </c>
      <c r="F6" s="765" t="s">
        <v>214</v>
      </c>
      <c r="G6" s="769" t="s">
        <v>217</v>
      </c>
      <c r="H6" s="769"/>
      <c r="I6" s="765" t="s">
        <v>218</v>
      </c>
      <c r="J6" s="765" t="s">
        <v>458</v>
      </c>
      <c r="K6" s="765" t="s">
        <v>459</v>
      </c>
      <c r="L6" s="765" t="s">
        <v>219</v>
      </c>
      <c r="M6" s="765" t="s">
        <v>435</v>
      </c>
      <c r="N6" s="765" t="s">
        <v>460</v>
      </c>
    </row>
    <row r="7" spans="1:17" s="230" customFormat="1" ht="61.5" customHeight="1" x14ac:dyDescent="0.2">
      <c r="A7" s="768"/>
      <c r="B7" s="770"/>
      <c r="C7" s="772"/>
      <c r="D7" s="768"/>
      <c r="E7" s="766"/>
      <c r="F7" s="766"/>
      <c r="G7" s="120" t="s">
        <v>215</v>
      </c>
      <c r="H7" s="120" t="s">
        <v>216</v>
      </c>
      <c r="I7" s="766"/>
      <c r="J7" s="766"/>
      <c r="K7" s="766"/>
      <c r="L7" s="766"/>
      <c r="M7" s="766"/>
      <c r="N7" s="766"/>
    </row>
    <row r="8" spans="1:17" s="230" customFormat="1" ht="13.5" x14ac:dyDescent="0.2">
      <c r="A8" s="120">
        <v>1</v>
      </c>
      <c r="B8" s="229">
        <v>2</v>
      </c>
      <c r="C8" s="231">
        <v>3</v>
      </c>
      <c r="D8" s="120">
        <v>4</v>
      </c>
      <c r="E8" s="229">
        <v>5</v>
      </c>
      <c r="F8" s="231">
        <v>6</v>
      </c>
      <c r="G8" s="120">
        <v>7</v>
      </c>
      <c r="H8" s="229">
        <v>8</v>
      </c>
      <c r="I8" s="231">
        <v>9</v>
      </c>
      <c r="J8" s="120">
        <v>10</v>
      </c>
      <c r="K8" s="229">
        <v>11</v>
      </c>
      <c r="L8" s="231">
        <v>12</v>
      </c>
      <c r="M8" s="229">
        <v>13</v>
      </c>
      <c r="N8" s="229">
        <v>14</v>
      </c>
    </row>
    <row r="9" spans="1:17" s="5" customFormat="1" ht="13.5" x14ac:dyDescent="0.25">
      <c r="A9" s="73">
        <v>1</v>
      </c>
      <c r="B9" s="110"/>
      <c r="C9" s="113"/>
      <c r="D9" s="77"/>
      <c r="E9" s="77"/>
      <c r="F9" s="77"/>
      <c r="G9" s="232"/>
      <c r="H9" s="77">
        <f>C9*E9*F9</f>
        <v>0</v>
      </c>
      <c r="I9" s="232">
        <f>D9+G9</f>
        <v>0</v>
      </c>
      <c r="J9" s="77">
        <f>IF(I9=2020,H9,0)</f>
        <v>0</v>
      </c>
      <c r="K9" s="77"/>
      <c r="L9" s="77">
        <f>J9-K9</f>
        <v>0</v>
      </c>
      <c r="M9" s="77"/>
      <c r="N9" s="77"/>
    </row>
    <row r="10" spans="1:17" s="5" customFormat="1" ht="13.5" x14ac:dyDescent="0.25">
      <c r="A10" s="73">
        <v>2</v>
      </c>
      <c r="B10" s="110"/>
      <c r="C10" s="113"/>
      <c r="D10" s="77"/>
      <c r="E10" s="77"/>
      <c r="F10" s="77"/>
      <c r="G10" s="232"/>
      <c r="H10" s="77">
        <f>C10*E10*F10</f>
        <v>0</v>
      </c>
      <c r="I10" s="232">
        <f>D10+G10</f>
        <v>0</v>
      </c>
      <c r="J10" s="77">
        <f t="shared" ref="J10:J22" si="0">IF(I10=2020,H10,0)</f>
        <v>0</v>
      </c>
      <c r="K10" s="77"/>
      <c r="L10" s="77">
        <f t="shared" ref="L10:L22" si="1">J10-K10</f>
        <v>0</v>
      </c>
      <c r="M10" s="77"/>
      <c r="N10" s="77"/>
    </row>
    <row r="11" spans="1:17" s="5" customFormat="1" ht="13.5" x14ac:dyDescent="0.25">
      <c r="A11" s="73">
        <v>3</v>
      </c>
      <c r="B11" s="110"/>
      <c r="C11" s="113"/>
      <c r="D11" s="77"/>
      <c r="E11" s="77"/>
      <c r="F11" s="77"/>
      <c r="G11" s="77"/>
      <c r="H11" s="77">
        <f>C11*E11*F11</f>
        <v>0</v>
      </c>
      <c r="I11" s="232">
        <f>D11+G11</f>
        <v>0</v>
      </c>
      <c r="J11" s="77">
        <f t="shared" si="0"/>
        <v>0</v>
      </c>
      <c r="K11" s="77"/>
      <c r="L11" s="77">
        <f t="shared" si="1"/>
        <v>0</v>
      </c>
      <c r="M11" s="77"/>
      <c r="N11" s="77"/>
    </row>
    <row r="12" spans="1:17" s="5" customFormat="1" ht="13.5" x14ac:dyDescent="0.25">
      <c r="A12" s="73"/>
      <c r="B12" s="110"/>
      <c r="C12" s="113"/>
      <c r="D12" s="77"/>
      <c r="E12" s="77"/>
      <c r="F12" s="77"/>
      <c r="G12" s="77"/>
      <c r="H12" s="77">
        <f t="shared" ref="H12:H22" si="2">C12*E12*F12</f>
        <v>0</v>
      </c>
      <c r="I12" s="232">
        <f t="shared" ref="I12:I22" si="3">D12+G12</f>
        <v>0</v>
      </c>
      <c r="J12" s="77">
        <f t="shared" si="0"/>
        <v>0</v>
      </c>
      <c r="K12" s="77"/>
      <c r="L12" s="77">
        <f t="shared" si="1"/>
        <v>0</v>
      </c>
      <c r="M12" s="77"/>
      <c r="N12" s="77"/>
    </row>
    <row r="13" spans="1:17" s="5" customFormat="1" ht="13.5" x14ac:dyDescent="0.25">
      <c r="A13" s="73"/>
      <c r="B13" s="110"/>
      <c r="C13" s="113"/>
      <c r="D13" s="77"/>
      <c r="E13" s="77"/>
      <c r="F13" s="77"/>
      <c r="G13" s="77"/>
      <c r="H13" s="77">
        <f t="shared" si="2"/>
        <v>0</v>
      </c>
      <c r="I13" s="232">
        <f t="shared" si="3"/>
        <v>0</v>
      </c>
      <c r="J13" s="77">
        <f t="shared" si="0"/>
        <v>0</v>
      </c>
      <c r="K13" s="77"/>
      <c r="L13" s="77">
        <f t="shared" si="1"/>
        <v>0</v>
      </c>
      <c r="M13" s="77"/>
      <c r="N13" s="77"/>
    </row>
    <row r="14" spans="1:17" s="5" customFormat="1" ht="13.5" x14ac:dyDescent="0.25">
      <c r="A14" s="73"/>
      <c r="B14" s="110"/>
      <c r="C14" s="113"/>
      <c r="D14" s="77"/>
      <c r="E14" s="77"/>
      <c r="F14" s="77"/>
      <c r="G14" s="77"/>
      <c r="H14" s="77">
        <f t="shared" si="2"/>
        <v>0</v>
      </c>
      <c r="I14" s="232">
        <f t="shared" si="3"/>
        <v>0</v>
      </c>
      <c r="J14" s="77">
        <f t="shared" si="0"/>
        <v>0</v>
      </c>
      <c r="K14" s="77"/>
      <c r="L14" s="77">
        <f t="shared" si="1"/>
        <v>0</v>
      </c>
      <c r="M14" s="77"/>
      <c r="N14" s="77"/>
    </row>
    <row r="15" spans="1:17" s="5" customFormat="1" ht="13.5" x14ac:dyDescent="0.25">
      <c r="A15" s="73"/>
      <c r="B15" s="110"/>
      <c r="C15" s="113"/>
      <c r="D15" s="77"/>
      <c r="E15" s="77"/>
      <c r="F15" s="77"/>
      <c r="G15" s="77"/>
      <c r="H15" s="77">
        <f t="shared" si="2"/>
        <v>0</v>
      </c>
      <c r="I15" s="232">
        <f t="shared" si="3"/>
        <v>0</v>
      </c>
      <c r="J15" s="77">
        <f t="shared" si="0"/>
        <v>0</v>
      </c>
      <c r="K15" s="77"/>
      <c r="L15" s="77">
        <f t="shared" si="1"/>
        <v>0</v>
      </c>
      <c r="M15" s="77"/>
      <c r="N15" s="77"/>
    </row>
    <row r="16" spans="1:17" s="5" customFormat="1" ht="13.5" x14ac:dyDescent="0.25">
      <c r="A16" s="73"/>
      <c r="B16" s="110"/>
      <c r="C16" s="113"/>
      <c r="D16" s="77"/>
      <c r="E16" s="77"/>
      <c r="F16" s="77"/>
      <c r="G16" s="77"/>
      <c r="H16" s="77">
        <f t="shared" si="2"/>
        <v>0</v>
      </c>
      <c r="I16" s="232">
        <f t="shared" si="3"/>
        <v>0</v>
      </c>
      <c r="J16" s="77">
        <f t="shared" si="0"/>
        <v>0</v>
      </c>
      <c r="K16" s="77"/>
      <c r="L16" s="77">
        <f t="shared" si="1"/>
        <v>0</v>
      </c>
      <c r="M16" s="77"/>
      <c r="N16" s="77"/>
    </row>
    <row r="17" spans="1:14" s="5" customFormat="1" ht="13.5" x14ac:dyDescent="0.25">
      <c r="A17" s="73"/>
      <c r="B17" s="110"/>
      <c r="C17" s="113"/>
      <c r="D17" s="77"/>
      <c r="E17" s="77"/>
      <c r="F17" s="77"/>
      <c r="G17" s="77"/>
      <c r="H17" s="77">
        <f t="shared" si="2"/>
        <v>0</v>
      </c>
      <c r="I17" s="232">
        <f t="shared" si="3"/>
        <v>0</v>
      </c>
      <c r="J17" s="77">
        <f t="shared" si="0"/>
        <v>0</v>
      </c>
      <c r="K17" s="77"/>
      <c r="L17" s="77">
        <f t="shared" si="1"/>
        <v>0</v>
      </c>
      <c r="M17" s="77"/>
      <c r="N17" s="77"/>
    </row>
    <row r="18" spans="1:14" s="5" customFormat="1" ht="13.5" x14ac:dyDescent="0.25">
      <c r="A18" s="73"/>
      <c r="B18" s="110"/>
      <c r="C18" s="113"/>
      <c r="D18" s="77"/>
      <c r="E18" s="77"/>
      <c r="F18" s="77"/>
      <c r="G18" s="77"/>
      <c r="H18" s="77">
        <f t="shared" si="2"/>
        <v>0</v>
      </c>
      <c r="I18" s="232">
        <f t="shared" si="3"/>
        <v>0</v>
      </c>
      <c r="J18" s="77">
        <f t="shared" si="0"/>
        <v>0</v>
      </c>
      <c r="K18" s="77"/>
      <c r="L18" s="77">
        <f t="shared" si="1"/>
        <v>0</v>
      </c>
      <c r="M18" s="77"/>
      <c r="N18" s="77"/>
    </row>
    <row r="19" spans="1:14" s="5" customFormat="1" ht="13.5" x14ac:dyDescent="0.25">
      <c r="A19" s="73"/>
      <c r="B19" s="110"/>
      <c r="C19" s="113"/>
      <c r="D19" s="77"/>
      <c r="E19" s="77"/>
      <c r="F19" s="77"/>
      <c r="G19" s="77"/>
      <c r="H19" s="77">
        <f t="shared" si="2"/>
        <v>0</v>
      </c>
      <c r="I19" s="232">
        <f t="shared" si="3"/>
        <v>0</v>
      </c>
      <c r="J19" s="77">
        <f t="shared" si="0"/>
        <v>0</v>
      </c>
      <c r="K19" s="77"/>
      <c r="L19" s="77">
        <f t="shared" si="1"/>
        <v>0</v>
      </c>
      <c r="M19" s="77"/>
      <c r="N19" s="77"/>
    </row>
    <row r="20" spans="1:14" s="5" customFormat="1" ht="13.5" x14ac:dyDescent="0.25">
      <c r="A20" s="73"/>
      <c r="B20" s="110"/>
      <c r="C20" s="113"/>
      <c r="D20" s="77"/>
      <c r="E20" s="77"/>
      <c r="F20" s="77"/>
      <c r="G20" s="77"/>
      <c r="H20" s="77">
        <f t="shared" si="2"/>
        <v>0</v>
      </c>
      <c r="I20" s="232">
        <f t="shared" si="3"/>
        <v>0</v>
      </c>
      <c r="J20" s="77">
        <f t="shared" si="0"/>
        <v>0</v>
      </c>
      <c r="K20" s="77"/>
      <c r="L20" s="77">
        <f t="shared" si="1"/>
        <v>0</v>
      </c>
      <c r="M20" s="77"/>
      <c r="N20" s="77"/>
    </row>
    <row r="21" spans="1:14" s="5" customFormat="1" ht="13.5" x14ac:dyDescent="0.25">
      <c r="A21" s="73"/>
      <c r="B21" s="110"/>
      <c r="C21" s="113"/>
      <c r="D21" s="77"/>
      <c r="E21" s="77"/>
      <c r="F21" s="77"/>
      <c r="G21" s="77"/>
      <c r="H21" s="77">
        <f t="shared" si="2"/>
        <v>0</v>
      </c>
      <c r="I21" s="232">
        <f t="shared" si="3"/>
        <v>0</v>
      </c>
      <c r="J21" s="77">
        <f t="shared" si="0"/>
        <v>0</v>
      </c>
      <c r="K21" s="77"/>
      <c r="L21" s="77">
        <f t="shared" si="1"/>
        <v>0</v>
      </c>
      <c r="M21" s="77"/>
      <c r="N21" s="77"/>
    </row>
    <row r="22" spans="1:14" s="5" customFormat="1" ht="13.5" x14ac:dyDescent="0.25">
      <c r="A22" s="73"/>
      <c r="B22" s="110"/>
      <c r="C22" s="113"/>
      <c r="D22" s="77"/>
      <c r="E22" s="77"/>
      <c r="F22" s="77"/>
      <c r="G22" s="77"/>
      <c r="H22" s="77">
        <f t="shared" si="2"/>
        <v>0</v>
      </c>
      <c r="I22" s="232">
        <f t="shared" si="3"/>
        <v>0</v>
      </c>
      <c r="J22" s="77">
        <f t="shared" si="0"/>
        <v>0</v>
      </c>
      <c r="K22" s="77"/>
      <c r="L22" s="77">
        <f t="shared" si="1"/>
        <v>0</v>
      </c>
      <c r="M22" s="77"/>
      <c r="N22" s="77"/>
    </row>
    <row r="23" spans="1:14" s="5" customFormat="1" ht="27" x14ac:dyDescent="0.25">
      <c r="A23" s="73"/>
      <c r="B23" s="12" t="s">
        <v>220</v>
      </c>
      <c r="C23" s="83">
        <f>SUM(C9:C22)</f>
        <v>0</v>
      </c>
      <c r="D23" s="12"/>
      <c r="E23" s="12"/>
      <c r="F23" s="12"/>
      <c r="G23" s="12"/>
      <c r="H23" s="83">
        <f>SUM(H9:H22)</f>
        <v>0</v>
      </c>
      <c r="I23" s="12"/>
      <c r="J23" s="12">
        <f>SUM(J9:J22)</f>
        <v>0</v>
      </c>
      <c r="K23" s="12">
        <f>SUM(K9:K22)</f>
        <v>0</v>
      </c>
      <c r="L23" s="12">
        <f>SUM(L9:L22)</f>
        <v>0</v>
      </c>
      <c r="M23" s="12">
        <f>SUM(M9:M22)</f>
        <v>0</v>
      </c>
      <c r="N23" s="12">
        <f>SUM(N9:N22)</f>
        <v>0</v>
      </c>
    </row>
    <row r="24" spans="1:14" s="5" customFormat="1" ht="13.5" x14ac:dyDescent="0.25">
      <c r="A24" s="4"/>
    </row>
  </sheetData>
  <mergeCells count="18">
    <mergeCell ref="E6:E7"/>
    <mergeCell ref="N6:N7"/>
    <mergeCell ref="O1:P1"/>
    <mergeCell ref="J2:L2"/>
    <mergeCell ref="O2:Q2"/>
    <mergeCell ref="K6:K7"/>
    <mergeCell ref="L6:L7"/>
    <mergeCell ref="M6:M7"/>
    <mergeCell ref="A5:L5"/>
    <mergeCell ref="A6:A7"/>
    <mergeCell ref="B4:E4"/>
    <mergeCell ref="F6:F7"/>
    <mergeCell ref="G6:H6"/>
    <mergeCell ref="I6:I7"/>
    <mergeCell ref="J6:J7"/>
    <mergeCell ref="B6:B7"/>
    <mergeCell ref="C6:C7"/>
    <mergeCell ref="D6:D7"/>
  </mergeCells>
  <phoneticPr fontId="1" type="noConversion"/>
  <pageMargins left="0.25" right="0.32" top="1" bottom="1" header="0.5" footer="0.5"/>
  <pageSetup paperSize="9" scale="80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N28"/>
  <sheetViews>
    <sheetView workbookViewId="0">
      <selection activeCell="B23" sqref="B23"/>
    </sheetView>
  </sheetViews>
  <sheetFormatPr defaultRowHeight="17.25" x14ac:dyDescent="0.3"/>
  <cols>
    <col min="1" max="1" width="6.28515625" style="233" customWidth="1"/>
    <col min="2" max="2" width="23.42578125" style="234" customWidth="1"/>
    <col min="3" max="3" width="21" style="234" customWidth="1"/>
    <col min="4" max="4" width="12.28515625" style="234" customWidth="1"/>
    <col min="5" max="5" width="29.85546875" style="234" customWidth="1"/>
    <col min="6" max="6" width="25.28515625" style="234" customWidth="1"/>
    <col min="7" max="9" width="16.140625" style="234" customWidth="1"/>
    <col min="10" max="10" width="12.140625" style="234" customWidth="1"/>
    <col min="11" max="11" width="16" style="234" customWidth="1"/>
    <col min="12" max="12" width="26.85546875" style="234" customWidth="1"/>
    <col min="13" max="16384" width="9.140625" style="234"/>
  </cols>
  <sheetData>
    <row r="1" spans="1:14" s="365" customFormat="1" x14ac:dyDescent="0.3">
      <c r="A1" s="235"/>
      <c r="B1" s="773" t="s">
        <v>472</v>
      </c>
      <c r="C1" s="773"/>
      <c r="D1" s="32"/>
      <c r="F1" s="138"/>
      <c r="G1" s="138"/>
      <c r="H1" s="138"/>
      <c r="I1" s="138"/>
      <c r="J1" s="138"/>
      <c r="K1" s="138"/>
      <c r="L1" s="138"/>
      <c r="N1" s="3"/>
    </row>
    <row r="2" spans="1:14" s="365" customFormat="1" ht="17.25" customHeight="1" x14ac:dyDescent="0.3">
      <c r="A2" s="235"/>
      <c r="F2" s="463"/>
      <c r="G2" s="463"/>
      <c r="H2" s="463"/>
      <c r="I2" s="463"/>
      <c r="J2" s="463"/>
      <c r="K2" s="463"/>
      <c r="L2" s="463"/>
      <c r="N2" s="153"/>
    </row>
    <row r="3" spans="1:14" s="365" customFormat="1" ht="18" thickBot="1" x14ac:dyDescent="0.35">
      <c r="A3" s="235"/>
      <c r="B3" s="236"/>
      <c r="C3" s="236"/>
      <c r="D3" s="236"/>
      <c r="E3" s="236"/>
      <c r="F3" s="236"/>
      <c r="G3" s="236"/>
      <c r="H3" s="236"/>
      <c r="I3" s="236"/>
      <c r="J3" s="236"/>
      <c r="K3" s="236"/>
      <c r="L3" s="236"/>
    </row>
    <row r="4" spans="1:14" s="366" customFormat="1" ht="27" customHeight="1" x14ac:dyDescent="0.3">
      <c r="A4" s="235"/>
      <c r="B4" s="464" t="s">
        <v>29</v>
      </c>
      <c r="C4" s="464"/>
      <c r="D4" s="237"/>
      <c r="E4" s="464"/>
      <c r="F4" s="237"/>
      <c r="G4" s="237"/>
      <c r="H4" s="237"/>
      <c r="I4" s="237"/>
      <c r="J4" s="237"/>
      <c r="K4" s="237"/>
      <c r="L4" s="237"/>
    </row>
    <row r="5" spans="1:14" s="365" customFormat="1" ht="22.7" customHeight="1" x14ac:dyDescent="0.3">
      <c r="A5" s="561" t="s">
        <v>362</v>
      </c>
      <c r="B5" s="561"/>
      <c r="C5" s="561"/>
      <c r="D5" s="561"/>
      <c r="E5" s="561"/>
      <c r="F5" s="561"/>
      <c r="G5" s="561"/>
      <c r="H5" s="561"/>
      <c r="I5" s="561"/>
      <c r="J5" s="561"/>
      <c r="K5" s="561"/>
      <c r="L5" s="561"/>
    </row>
    <row r="6" spans="1:14" s="365" customFormat="1" ht="22.7" customHeight="1" x14ac:dyDescent="0.3">
      <c r="A6" s="561" t="s">
        <v>392</v>
      </c>
      <c r="B6" s="561"/>
      <c r="C6" s="561"/>
      <c r="D6" s="561"/>
      <c r="E6" s="561"/>
      <c r="F6" s="561"/>
      <c r="G6" s="561"/>
      <c r="H6" s="561"/>
      <c r="I6" s="561"/>
      <c r="J6" s="561"/>
      <c r="K6" s="561"/>
      <c r="L6" s="561"/>
    </row>
    <row r="7" spans="1:14" s="366" customFormat="1" x14ac:dyDescent="0.3">
      <c r="A7" s="235"/>
      <c r="B7" s="237"/>
      <c r="C7" s="237"/>
      <c r="D7" s="237"/>
      <c r="E7" s="237"/>
      <c r="F7" s="237"/>
      <c r="G7" s="237"/>
      <c r="H7" s="237"/>
      <c r="I7" s="237"/>
      <c r="J7" s="237"/>
      <c r="K7" s="237"/>
      <c r="L7" s="237"/>
    </row>
    <row r="8" spans="1:14" s="238" customFormat="1" x14ac:dyDescent="0.3">
      <c r="A8" s="235"/>
      <c r="B8" s="237"/>
      <c r="C8" s="237"/>
      <c r="D8" s="237"/>
      <c r="E8" s="237"/>
      <c r="F8" s="237"/>
      <c r="G8" s="237"/>
      <c r="H8" s="237"/>
      <c r="I8" s="237"/>
      <c r="J8" s="237"/>
      <c r="K8" s="237"/>
      <c r="L8" s="237"/>
    </row>
    <row r="9" spans="1:14" s="238" customFormat="1" x14ac:dyDescent="0.3">
      <c r="A9" s="235"/>
      <c r="B9" s="773"/>
      <c r="C9" s="773"/>
      <c r="D9" s="237"/>
      <c r="E9" s="237"/>
      <c r="F9" s="528"/>
      <c r="G9" s="528"/>
      <c r="H9" s="528"/>
      <c r="I9" s="528"/>
      <c r="J9" s="528"/>
      <c r="K9" s="528"/>
      <c r="L9" s="528" t="s">
        <v>391</v>
      </c>
    </row>
    <row r="10" spans="1:14" s="238" customFormat="1" x14ac:dyDescent="0.3">
      <c r="A10" s="235"/>
      <c r="B10" s="237"/>
      <c r="C10" s="237"/>
      <c r="D10" s="237"/>
      <c r="E10" s="237"/>
      <c r="F10" s="528"/>
      <c r="G10" s="528"/>
      <c r="H10" s="528"/>
      <c r="I10" s="528"/>
      <c r="J10" s="528"/>
      <c r="K10" s="528"/>
      <c r="L10" s="528"/>
    </row>
    <row r="11" spans="1:14" s="192" customFormat="1" ht="132" customHeight="1" x14ac:dyDescent="0.25">
      <c r="A11" s="240" t="s">
        <v>114</v>
      </c>
      <c r="B11" s="318" t="s">
        <v>397</v>
      </c>
      <c r="C11" s="318" t="s">
        <v>393</v>
      </c>
      <c r="D11" s="318" t="s">
        <v>396</v>
      </c>
      <c r="E11" s="318" t="s">
        <v>428</v>
      </c>
      <c r="F11" s="318" t="s">
        <v>439</v>
      </c>
      <c r="G11" s="318" t="s">
        <v>440</v>
      </c>
      <c r="H11" s="318" t="s">
        <v>441</v>
      </c>
      <c r="I11" s="318" t="s">
        <v>442</v>
      </c>
      <c r="J11" s="318" t="s">
        <v>443</v>
      </c>
      <c r="K11" s="318" t="s">
        <v>395</v>
      </c>
      <c r="L11" s="318" t="s">
        <v>429</v>
      </c>
    </row>
    <row r="12" spans="1:14" s="192" customFormat="1" ht="13.5" x14ac:dyDescent="0.25">
      <c r="A12" s="240">
        <v>1</v>
      </c>
      <c r="B12" s="31">
        <v>2</v>
      </c>
      <c r="C12" s="31">
        <v>3</v>
      </c>
      <c r="D12" s="31">
        <v>4</v>
      </c>
      <c r="E12" s="31">
        <v>5</v>
      </c>
      <c r="F12" s="31">
        <v>6</v>
      </c>
      <c r="G12" s="31">
        <v>6.1</v>
      </c>
      <c r="H12" s="31">
        <v>6.2</v>
      </c>
      <c r="I12" s="31">
        <v>6.3</v>
      </c>
      <c r="J12" s="31">
        <v>6.4</v>
      </c>
      <c r="K12" s="31">
        <v>7</v>
      </c>
      <c r="L12" s="31">
        <v>8</v>
      </c>
    </row>
    <row r="13" spans="1:14" s="192" customFormat="1" ht="32.25" customHeight="1" x14ac:dyDescent="0.25">
      <c r="A13" s="591"/>
      <c r="B13" s="592" t="s">
        <v>426</v>
      </c>
      <c r="C13" s="592"/>
      <c r="D13" s="592">
        <f>SUM(D14:D17)</f>
        <v>0</v>
      </c>
      <c r="E13" s="592"/>
      <c r="F13" s="592"/>
      <c r="G13" s="592"/>
      <c r="H13" s="592"/>
      <c r="I13" s="592"/>
      <c r="J13" s="592"/>
      <c r="K13" s="592" t="s">
        <v>1</v>
      </c>
      <c r="L13" s="592"/>
    </row>
    <row r="14" spans="1:14" x14ac:dyDescent="0.3">
      <c r="A14" s="241">
        <v>1</v>
      </c>
      <c r="B14" s="243"/>
      <c r="C14" s="243"/>
      <c r="D14" s="243"/>
      <c r="E14" s="241"/>
      <c r="F14" s="241">
        <f>SUM(G14:J14)</f>
        <v>0</v>
      </c>
      <c r="G14" s="241"/>
      <c r="H14" s="241"/>
      <c r="I14" s="241"/>
      <c r="J14" s="241"/>
      <c r="K14" s="241" t="s">
        <v>1</v>
      </c>
      <c r="L14" s="241"/>
    </row>
    <row r="15" spans="1:14" x14ac:dyDescent="0.3">
      <c r="A15" s="241">
        <v>2</v>
      </c>
      <c r="B15" s="243"/>
      <c r="C15" s="243"/>
      <c r="D15" s="243"/>
      <c r="E15" s="241"/>
      <c r="F15" s="241">
        <f t="shared" ref="F15:F22" si="0">SUM(G15:J15)</f>
        <v>0</v>
      </c>
      <c r="G15" s="241"/>
      <c r="H15" s="241"/>
      <c r="I15" s="241"/>
      <c r="J15" s="241"/>
      <c r="K15" s="241" t="s">
        <v>1</v>
      </c>
      <c r="L15" s="241"/>
    </row>
    <row r="16" spans="1:14" x14ac:dyDescent="0.3">
      <c r="A16" s="241">
        <v>3</v>
      </c>
      <c r="B16" s="243"/>
      <c r="C16" s="243"/>
      <c r="D16" s="243"/>
      <c r="E16" s="241"/>
      <c r="F16" s="241">
        <f t="shared" si="0"/>
        <v>0</v>
      </c>
      <c r="G16" s="241"/>
      <c r="H16" s="241"/>
      <c r="I16" s="241"/>
      <c r="J16" s="241"/>
      <c r="K16" s="241" t="s">
        <v>1</v>
      </c>
      <c r="L16" s="241"/>
    </row>
    <row r="17" spans="1:12" x14ac:dyDescent="0.3">
      <c r="A17" s="241" t="s">
        <v>336</v>
      </c>
      <c r="B17" s="243"/>
      <c r="C17" s="243"/>
      <c r="D17" s="243"/>
      <c r="E17" s="241"/>
      <c r="F17" s="241">
        <f t="shared" si="0"/>
        <v>0</v>
      </c>
      <c r="G17" s="241"/>
      <c r="H17" s="241"/>
      <c r="I17" s="241"/>
      <c r="J17" s="241"/>
      <c r="K17" s="241" t="s">
        <v>1</v>
      </c>
      <c r="L17" s="241"/>
    </row>
    <row r="18" spans="1:12" s="192" customFormat="1" ht="32.25" customHeight="1" x14ac:dyDescent="0.25">
      <c r="A18" s="591"/>
      <c r="B18" s="592" t="s">
        <v>427</v>
      </c>
      <c r="C18" s="592"/>
      <c r="D18" s="592">
        <f>SUM(D19:D22)</f>
        <v>0</v>
      </c>
      <c r="E18" s="592"/>
      <c r="F18" s="592"/>
      <c r="G18" s="592"/>
      <c r="H18" s="592"/>
      <c r="I18" s="592"/>
      <c r="J18" s="592"/>
      <c r="K18" s="592" t="s">
        <v>1</v>
      </c>
      <c r="L18" s="592"/>
    </row>
    <row r="19" spans="1:12" x14ac:dyDescent="0.3">
      <c r="A19" s="241">
        <v>1</v>
      </c>
      <c r="B19" s="243"/>
      <c r="C19" s="243"/>
      <c r="D19" s="243"/>
      <c r="E19" s="241"/>
      <c r="F19" s="241">
        <f t="shared" si="0"/>
        <v>0</v>
      </c>
      <c r="G19" s="241"/>
      <c r="H19" s="241"/>
      <c r="I19" s="241"/>
      <c r="J19" s="241"/>
      <c r="K19" s="241" t="s">
        <v>1</v>
      </c>
      <c r="L19" s="241"/>
    </row>
    <row r="20" spans="1:12" x14ac:dyDescent="0.3">
      <c r="A20" s="241">
        <v>2</v>
      </c>
      <c r="B20" s="243"/>
      <c r="C20" s="243"/>
      <c r="D20" s="243"/>
      <c r="E20" s="241"/>
      <c r="F20" s="241">
        <f t="shared" si="0"/>
        <v>0</v>
      </c>
      <c r="G20" s="241"/>
      <c r="H20" s="241"/>
      <c r="I20" s="241"/>
      <c r="J20" s="241"/>
      <c r="K20" s="241" t="s">
        <v>1</v>
      </c>
      <c r="L20" s="241"/>
    </row>
    <row r="21" spans="1:12" x14ac:dyDescent="0.3">
      <c r="A21" s="241">
        <v>3</v>
      </c>
      <c r="B21" s="243"/>
      <c r="C21" s="243"/>
      <c r="D21" s="243"/>
      <c r="E21" s="241"/>
      <c r="F21" s="241">
        <f t="shared" si="0"/>
        <v>0</v>
      </c>
      <c r="G21" s="241"/>
      <c r="H21" s="241"/>
      <c r="I21" s="241"/>
      <c r="J21" s="241"/>
      <c r="K21" s="241" t="s">
        <v>1</v>
      </c>
      <c r="L21" s="241"/>
    </row>
    <row r="22" spans="1:12" x14ac:dyDescent="0.3">
      <c r="A22" s="241" t="s">
        <v>336</v>
      </c>
      <c r="B22" s="243"/>
      <c r="C22" s="243"/>
      <c r="D22" s="243"/>
      <c r="E22" s="241"/>
      <c r="F22" s="241">
        <f t="shared" si="0"/>
        <v>0</v>
      </c>
      <c r="G22" s="241"/>
      <c r="H22" s="241"/>
      <c r="I22" s="241"/>
      <c r="J22" s="241"/>
      <c r="K22" s="241" t="s">
        <v>1</v>
      </c>
      <c r="L22" s="241"/>
    </row>
    <row r="23" spans="1:12" s="192" customFormat="1" ht="32.25" customHeight="1" x14ac:dyDescent="0.25">
      <c r="A23" s="591"/>
      <c r="B23" s="592" t="s">
        <v>425</v>
      </c>
      <c r="C23" s="592"/>
      <c r="D23" s="592">
        <f>SUM(D24:D27)</f>
        <v>0</v>
      </c>
      <c r="E23" s="592"/>
      <c r="F23" s="592"/>
      <c r="G23" s="592"/>
      <c r="H23" s="592"/>
      <c r="I23" s="592"/>
      <c r="J23" s="592"/>
      <c r="K23" s="592"/>
      <c r="L23" s="592"/>
    </row>
    <row r="24" spans="1:12" x14ac:dyDescent="0.3">
      <c r="A24" s="241">
        <v>1</v>
      </c>
      <c r="B24" s="243"/>
      <c r="C24" s="243"/>
      <c r="D24" s="243"/>
      <c r="E24" s="241"/>
      <c r="F24" s="241">
        <f>SUM(G24:J24)</f>
        <v>0</v>
      </c>
      <c r="G24" s="241"/>
      <c r="H24" s="241"/>
      <c r="I24" s="241"/>
      <c r="J24" s="241"/>
      <c r="K24" s="241"/>
      <c r="L24" s="241"/>
    </row>
    <row r="25" spans="1:12" x14ac:dyDescent="0.3">
      <c r="A25" s="241">
        <v>2</v>
      </c>
      <c r="B25" s="243"/>
      <c r="C25" s="243"/>
      <c r="D25" s="243"/>
      <c r="E25" s="241"/>
      <c r="F25" s="241">
        <f>SUM(G25:J25)</f>
        <v>0</v>
      </c>
      <c r="G25" s="241"/>
      <c r="H25" s="241"/>
      <c r="I25" s="241"/>
      <c r="J25" s="241"/>
      <c r="K25" s="241"/>
      <c r="L25" s="241"/>
    </row>
    <row r="26" spans="1:12" x14ac:dyDescent="0.3">
      <c r="A26" s="241">
        <v>3</v>
      </c>
      <c r="B26" s="243"/>
      <c r="C26" s="243"/>
      <c r="D26" s="243"/>
      <c r="E26" s="241"/>
      <c r="F26" s="241">
        <f>SUM(G26:J26)</f>
        <v>0</v>
      </c>
      <c r="G26" s="241"/>
      <c r="H26" s="241"/>
      <c r="I26" s="241"/>
      <c r="J26" s="241"/>
      <c r="K26" s="241"/>
      <c r="L26" s="241"/>
    </row>
    <row r="27" spans="1:12" x14ac:dyDescent="0.3">
      <c r="A27" s="241" t="s">
        <v>336</v>
      </c>
      <c r="B27" s="243"/>
      <c r="C27" s="243"/>
      <c r="D27" s="243"/>
      <c r="E27" s="241"/>
      <c r="F27" s="241">
        <f>SUM(G27:J27)</f>
        <v>0</v>
      </c>
      <c r="G27" s="241"/>
      <c r="H27" s="241"/>
      <c r="I27" s="241"/>
      <c r="J27" s="241"/>
      <c r="K27" s="241"/>
      <c r="L27" s="241"/>
    </row>
    <row r="28" spans="1:12" s="192" customFormat="1" ht="32.25" customHeight="1" x14ac:dyDescent="0.3">
      <c r="A28" s="591"/>
      <c r="B28" s="593" t="s">
        <v>394</v>
      </c>
      <c r="C28" s="592"/>
      <c r="D28" s="592"/>
      <c r="E28" s="592"/>
      <c r="F28" s="592"/>
      <c r="G28" s="592"/>
      <c r="H28" s="592"/>
      <c r="I28" s="592"/>
      <c r="J28" s="592"/>
      <c r="K28" s="594">
        <f>SUM(K24:K27)</f>
        <v>0</v>
      </c>
      <c r="L28" s="592"/>
    </row>
  </sheetData>
  <mergeCells count="2">
    <mergeCell ref="B9:C9"/>
    <mergeCell ref="B1:C1"/>
  </mergeCells>
  <pageMargins left="0.35" right="0.35" top="0.28999999999999998" bottom="0.37" header="0.21" footer="0.16"/>
  <pageSetup paperSize="9" scale="65" orientation="landscape" verticalDpi="1200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"/>
  <sheetViews>
    <sheetView workbookViewId="0">
      <selection activeCell="B50" sqref="B50"/>
    </sheetView>
  </sheetViews>
  <sheetFormatPr defaultRowHeight="17.25" x14ac:dyDescent="0.3"/>
  <cols>
    <col min="1" max="1" width="6.28515625" style="233" customWidth="1"/>
    <col min="2" max="2" width="63.42578125" style="234" customWidth="1"/>
    <col min="3" max="3" width="17.7109375" style="234" customWidth="1"/>
    <col min="4" max="16384" width="9.140625" style="234"/>
  </cols>
  <sheetData>
    <row r="1" spans="1:8" s="365" customFormat="1" x14ac:dyDescent="0.3">
      <c r="A1" s="235"/>
      <c r="C1" s="138" t="s">
        <v>209</v>
      </c>
    </row>
    <row r="2" spans="1:8" s="365" customFormat="1" x14ac:dyDescent="0.3">
      <c r="A2" s="235"/>
      <c r="C2" s="463" t="s">
        <v>28</v>
      </c>
    </row>
    <row r="3" spans="1:8" s="365" customFormat="1" ht="18" thickBot="1" x14ac:dyDescent="0.35">
      <c r="A3" s="235"/>
      <c r="B3" s="236"/>
      <c r="C3" s="236"/>
    </row>
    <row r="4" spans="1:8" s="460" customFormat="1" ht="17.25" customHeight="1" x14ac:dyDescent="0.25">
      <c r="A4" s="363"/>
      <c r="B4" s="777" t="s">
        <v>604</v>
      </c>
      <c r="C4" s="777"/>
      <c r="D4" s="375"/>
      <c r="E4" s="375"/>
      <c r="F4" s="375"/>
      <c r="G4" s="375"/>
      <c r="H4" s="375"/>
    </row>
    <row r="5" spans="1:8" s="365" customFormat="1" ht="24" customHeight="1" x14ac:dyDescent="0.3">
      <c r="A5" s="775" t="s">
        <v>176</v>
      </c>
      <c r="B5" s="775"/>
      <c r="C5" s="775"/>
    </row>
    <row r="6" spans="1:8" s="365" customFormat="1" x14ac:dyDescent="0.3">
      <c r="A6" s="776" t="s">
        <v>365</v>
      </c>
      <c r="B6" s="776"/>
      <c r="C6" s="776"/>
    </row>
    <row r="7" spans="1:8" s="366" customFormat="1" x14ac:dyDescent="0.3">
      <c r="A7" s="235"/>
      <c r="B7" s="237"/>
      <c r="C7" s="237"/>
    </row>
    <row r="8" spans="1:8" s="238" customFormat="1" x14ac:dyDescent="0.3">
      <c r="A8" s="235"/>
      <c r="B8" s="239" t="s">
        <v>605</v>
      </c>
      <c r="C8" s="239"/>
    </row>
    <row r="9" spans="1:8" s="238" customFormat="1" ht="31.5" customHeight="1" x14ac:dyDescent="0.3">
      <c r="A9" s="235"/>
      <c r="B9" s="774" t="s">
        <v>370</v>
      </c>
      <c r="C9" s="774"/>
    </row>
    <row r="10" spans="1:8" s="238" customFormat="1" x14ac:dyDescent="0.3">
      <c r="A10" s="235"/>
      <c r="B10" s="237"/>
      <c r="C10" s="237"/>
    </row>
    <row r="11" spans="1:8" s="192" customFormat="1" ht="35.25" customHeight="1" x14ac:dyDescent="0.25">
      <c r="A11" s="240" t="s">
        <v>114</v>
      </c>
      <c r="B11" s="31" t="s">
        <v>221</v>
      </c>
      <c r="C11" s="31" t="s">
        <v>222</v>
      </c>
    </row>
    <row r="12" spans="1:8" s="192" customFormat="1" ht="13.5" x14ac:dyDescent="0.25">
      <c r="A12" s="240">
        <v>1</v>
      </c>
      <c r="B12" s="31">
        <v>2</v>
      </c>
      <c r="C12" s="31">
        <v>3</v>
      </c>
    </row>
    <row r="13" spans="1:8" x14ac:dyDescent="0.3">
      <c r="A13" s="241" t="s">
        <v>2</v>
      </c>
      <c r="B13" s="242" t="s">
        <v>606</v>
      </c>
      <c r="C13" s="245">
        <f>SUM(C14:C15)</f>
        <v>9</v>
      </c>
    </row>
    <row r="14" spans="1:8" x14ac:dyDescent="0.3">
      <c r="A14" s="241"/>
      <c r="B14" s="461" t="s">
        <v>567</v>
      </c>
      <c r="C14" s="241">
        <v>1</v>
      </c>
    </row>
    <row r="15" spans="1:8" x14ac:dyDescent="0.3">
      <c r="A15" s="241"/>
      <c r="B15" s="461" t="s">
        <v>595</v>
      </c>
      <c r="C15" s="241">
        <v>8</v>
      </c>
    </row>
    <row r="16" spans="1:8" x14ac:dyDescent="0.3">
      <c r="A16" s="241" t="s">
        <v>3</v>
      </c>
      <c r="B16" s="688" t="s">
        <v>607</v>
      </c>
      <c r="C16" s="245">
        <f>SUM(C17:C17)</f>
        <v>1</v>
      </c>
    </row>
    <row r="17" spans="1:3" x14ac:dyDescent="0.3">
      <c r="A17" s="241"/>
      <c r="B17" s="461" t="s">
        <v>608</v>
      </c>
      <c r="C17" s="241">
        <v>1</v>
      </c>
    </row>
    <row r="18" spans="1:3" x14ac:dyDescent="0.3">
      <c r="A18" s="241" t="s">
        <v>4</v>
      </c>
      <c r="B18" s="242" t="s">
        <v>366</v>
      </c>
      <c r="C18" s="245">
        <f>SUM(C19:C21)</f>
        <v>7</v>
      </c>
    </row>
    <row r="19" spans="1:3" x14ac:dyDescent="0.3">
      <c r="A19" s="241"/>
      <c r="B19" s="461" t="s">
        <v>596</v>
      </c>
      <c r="C19" s="241">
        <v>3</v>
      </c>
    </row>
    <row r="20" spans="1:3" x14ac:dyDescent="0.3">
      <c r="A20" s="241"/>
      <c r="B20" s="461" t="s">
        <v>597</v>
      </c>
      <c r="C20" s="241">
        <v>3</v>
      </c>
    </row>
    <row r="21" spans="1:3" x14ac:dyDescent="0.3">
      <c r="A21" s="241"/>
      <c r="B21" s="461" t="s">
        <v>609</v>
      </c>
      <c r="C21" s="241">
        <v>1</v>
      </c>
    </row>
    <row r="22" spans="1:3" x14ac:dyDescent="0.3">
      <c r="A22" s="241" t="s">
        <v>368</v>
      </c>
      <c r="B22" s="242" t="s">
        <v>610</v>
      </c>
      <c r="C22" s="245">
        <f>+C23+C33+C37+C44</f>
        <v>61</v>
      </c>
    </row>
    <row r="23" spans="1:3" x14ac:dyDescent="0.3">
      <c r="A23" s="241"/>
      <c r="B23" s="208" t="s">
        <v>199</v>
      </c>
      <c r="C23" s="245">
        <f>SUM(C24:C32)</f>
        <v>16</v>
      </c>
    </row>
    <row r="24" spans="1:3" x14ac:dyDescent="0.3">
      <c r="A24" s="241">
        <v>1</v>
      </c>
      <c r="B24" s="461" t="s">
        <v>611</v>
      </c>
      <c r="C24" s="241">
        <v>8</v>
      </c>
    </row>
    <row r="25" spans="1:3" x14ac:dyDescent="0.3">
      <c r="A25" s="241">
        <v>2</v>
      </c>
      <c r="B25" s="461" t="s">
        <v>612</v>
      </c>
      <c r="C25" s="241">
        <v>1</v>
      </c>
    </row>
    <row r="26" spans="1:3" x14ac:dyDescent="0.3">
      <c r="A26" s="241">
        <v>3</v>
      </c>
      <c r="B26" s="461" t="s">
        <v>613</v>
      </c>
      <c r="C26" s="241">
        <v>1</v>
      </c>
    </row>
    <row r="27" spans="1:3" x14ac:dyDescent="0.3">
      <c r="A27" s="241">
        <v>4</v>
      </c>
      <c r="B27" s="461" t="s">
        <v>614</v>
      </c>
      <c r="C27" s="241">
        <v>1</v>
      </c>
    </row>
    <row r="28" spans="1:3" x14ac:dyDescent="0.3">
      <c r="A28" s="241">
        <v>5</v>
      </c>
      <c r="B28" s="461" t="s">
        <v>615</v>
      </c>
      <c r="C28" s="241">
        <v>1</v>
      </c>
    </row>
    <row r="29" spans="1:3" x14ac:dyDescent="0.3">
      <c r="A29" s="241">
        <v>6</v>
      </c>
      <c r="B29" s="461" t="s">
        <v>616</v>
      </c>
      <c r="C29" s="241">
        <v>1</v>
      </c>
    </row>
    <row r="30" spans="1:3" x14ac:dyDescent="0.3">
      <c r="A30" s="241">
        <v>7</v>
      </c>
      <c r="B30" s="461" t="s">
        <v>617</v>
      </c>
      <c r="C30" s="241">
        <v>1</v>
      </c>
    </row>
    <row r="31" spans="1:3" x14ac:dyDescent="0.3">
      <c r="A31" s="241">
        <v>8</v>
      </c>
      <c r="B31" s="461" t="s">
        <v>618</v>
      </c>
      <c r="C31" s="241">
        <v>1</v>
      </c>
    </row>
    <row r="32" spans="1:3" x14ac:dyDescent="0.3">
      <c r="A32" s="241">
        <v>9</v>
      </c>
      <c r="B32" s="461" t="s">
        <v>619</v>
      </c>
      <c r="C32" s="241">
        <v>1</v>
      </c>
    </row>
    <row r="33" spans="1:3" x14ac:dyDescent="0.3">
      <c r="A33" s="240"/>
      <c r="B33" s="242" t="s">
        <v>223</v>
      </c>
      <c r="C33" s="245">
        <f>SUM(C35:C36)</f>
        <v>17</v>
      </c>
    </row>
    <row r="34" spans="1:3" x14ac:dyDescent="0.3">
      <c r="A34" s="241"/>
      <c r="B34" s="208" t="s">
        <v>199</v>
      </c>
      <c r="C34" s="241"/>
    </row>
    <row r="35" spans="1:3" x14ac:dyDescent="0.3">
      <c r="A35" s="241">
        <v>1</v>
      </c>
      <c r="B35" s="243" t="s">
        <v>598</v>
      </c>
      <c r="C35" s="241">
        <v>13</v>
      </c>
    </row>
    <row r="36" spans="1:3" x14ac:dyDescent="0.3">
      <c r="A36" s="241">
        <v>2</v>
      </c>
      <c r="B36" s="243" t="s">
        <v>599</v>
      </c>
      <c r="C36" s="241">
        <v>4</v>
      </c>
    </row>
    <row r="37" spans="1:3" x14ac:dyDescent="0.3">
      <c r="A37" s="240"/>
      <c r="B37" s="242" t="s">
        <v>224</v>
      </c>
      <c r="C37" s="245">
        <f>SUM(C39:C43)</f>
        <v>25</v>
      </c>
    </row>
    <row r="38" spans="1:3" x14ac:dyDescent="0.3">
      <c r="A38" s="241"/>
      <c r="B38" s="208" t="s">
        <v>199</v>
      </c>
      <c r="C38" s="241"/>
    </row>
    <row r="39" spans="1:3" x14ac:dyDescent="0.3">
      <c r="A39" s="244">
        <v>1</v>
      </c>
      <c r="B39" s="243" t="s">
        <v>600</v>
      </c>
      <c r="C39" s="241">
        <v>7</v>
      </c>
    </row>
    <row r="40" spans="1:3" x14ac:dyDescent="0.3">
      <c r="A40" s="244">
        <v>2</v>
      </c>
      <c r="B40" s="243" t="s">
        <v>601</v>
      </c>
      <c r="C40" s="241">
        <v>3</v>
      </c>
    </row>
    <row r="41" spans="1:3" x14ac:dyDescent="0.3">
      <c r="A41" s="244">
        <v>3</v>
      </c>
      <c r="B41" s="243" t="s">
        <v>620</v>
      </c>
      <c r="C41" s="241">
        <v>2</v>
      </c>
    </row>
    <row r="42" spans="1:3" x14ac:dyDescent="0.3">
      <c r="A42" s="244">
        <v>4</v>
      </c>
      <c r="B42" s="243" t="s">
        <v>602</v>
      </c>
      <c r="C42" s="241">
        <v>5</v>
      </c>
    </row>
    <row r="43" spans="1:3" x14ac:dyDescent="0.3">
      <c r="A43" s="244">
        <v>5</v>
      </c>
      <c r="B43" s="243" t="s">
        <v>603</v>
      </c>
      <c r="C43" s="241">
        <v>8</v>
      </c>
    </row>
    <row r="44" spans="1:3" x14ac:dyDescent="0.3">
      <c r="A44" s="241" t="s">
        <v>368</v>
      </c>
      <c r="B44" s="242" t="s">
        <v>621</v>
      </c>
      <c r="C44" s="245">
        <f>SUM(C46:C47)</f>
        <v>3</v>
      </c>
    </row>
    <row r="45" spans="1:3" x14ac:dyDescent="0.3">
      <c r="A45" s="241"/>
      <c r="B45" s="208" t="s">
        <v>199</v>
      </c>
      <c r="C45" s="241"/>
    </row>
    <row r="46" spans="1:3" x14ac:dyDescent="0.3">
      <c r="A46" s="244">
        <v>1</v>
      </c>
      <c r="B46" s="243" t="s">
        <v>622</v>
      </c>
      <c r="C46" s="241">
        <v>3</v>
      </c>
    </row>
    <row r="47" spans="1:3" x14ac:dyDescent="0.3">
      <c r="A47" s="244">
        <v>4</v>
      </c>
      <c r="B47" s="243"/>
      <c r="C47" s="241"/>
    </row>
    <row r="48" spans="1:3" ht="34.5" x14ac:dyDescent="0.3">
      <c r="A48" s="241" t="s">
        <v>25</v>
      </c>
      <c r="B48" s="246" t="s">
        <v>367</v>
      </c>
      <c r="C48" s="245">
        <v>36</v>
      </c>
    </row>
    <row r="49" spans="1:3" x14ac:dyDescent="0.3">
      <c r="A49" s="241"/>
      <c r="B49" s="208"/>
      <c r="C49" s="241"/>
    </row>
    <row r="50" spans="1:3" s="247" customFormat="1" ht="30.75" customHeight="1" x14ac:dyDescent="0.3">
      <c r="A50" s="245"/>
      <c r="B50" s="462" t="s">
        <v>369</v>
      </c>
      <c r="C50" s="245">
        <f>+C13+C16+C18+C22+C48</f>
        <v>114</v>
      </c>
    </row>
  </sheetData>
  <mergeCells count="4">
    <mergeCell ref="B9:C9"/>
    <mergeCell ref="A5:C5"/>
    <mergeCell ref="A6:C6"/>
    <mergeCell ref="B4:C4"/>
  </mergeCells>
  <phoneticPr fontId="1" type="noConversion"/>
  <pageMargins left="0.24" right="0.35" top="0.37" bottom="0.4" header="0.21" footer="0.19"/>
  <pageSetup paperSize="9" scale="90" orientation="portrait" verticalDpi="1200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55"/>
  <sheetViews>
    <sheetView workbookViewId="0">
      <selection activeCell="D17" sqref="D17"/>
    </sheetView>
  </sheetViews>
  <sheetFormatPr defaultRowHeight="13.5" x14ac:dyDescent="0.25"/>
  <cols>
    <col min="1" max="1" width="3.5703125" style="4" customWidth="1"/>
    <col min="2" max="2" width="29.42578125" style="21" customWidth="1"/>
    <col min="3" max="3" width="12.5703125" style="5" customWidth="1"/>
    <col min="4" max="4" width="9.5703125" style="5" customWidth="1"/>
    <col min="5" max="5" width="11.140625" style="5" customWidth="1"/>
    <col min="6" max="6" width="15" style="5" customWidth="1"/>
    <col min="7" max="7" width="11" style="5" customWidth="1"/>
    <col min="8" max="8" width="15" style="5" customWidth="1"/>
    <col min="9" max="9" width="13.85546875" style="5" customWidth="1"/>
    <col min="10" max="10" width="10.85546875" style="5" customWidth="1"/>
    <col min="11" max="11" width="14.7109375" style="5" customWidth="1"/>
    <col min="12" max="12" width="10" style="5" customWidth="1"/>
    <col min="13" max="13" width="15" style="5" customWidth="1"/>
    <col min="14" max="14" width="9.42578125" style="5" customWidth="1"/>
    <col min="15" max="15" width="11.85546875" style="5" customWidth="1"/>
    <col min="16" max="16" width="10.5703125" style="5" customWidth="1"/>
    <col min="17" max="17" width="9" style="5" customWidth="1"/>
    <col min="18" max="18" width="12.5703125" style="5" customWidth="1"/>
    <col min="19" max="19" width="8.85546875" style="5" customWidth="1"/>
    <col min="20" max="20" width="11.42578125" style="5" customWidth="1"/>
    <col min="21" max="21" width="10.5703125" style="5" customWidth="1"/>
    <col min="22" max="22" width="9.28515625" style="5" customWidth="1"/>
    <col min="23" max="23" width="10.5703125" style="5" customWidth="1"/>
    <col min="24" max="24" width="10" style="5" customWidth="1"/>
    <col min="25" max="25" width="14" style="5" customWidth="1"/>
    <col min="26" max="26" width="8.85546875" style="5" customWidth="1"/>
    <col min="27" max="27" width="11.42578125" style="5" customWidth="1"/>
    <col min="28" max="28" width="10.5703125" style="5" customWidth="1"/>
    <col min="29" max="29" width="9" style="5" customWidth="1"/>
    <col min="30" max="30" width="10.5703125" style="5" customWidth="1"/>
    <col min="31" max="31" width="10" style="5" customWidth="1"/>
    <col min="32" max="32" width="14" style="5" customWidth="1"/>
    <col min="33" max="33" width="8.85546875" style="5" customWidth="1"/>
    <col min="34" max="34" width="11.42578125" style="5" customWidth="1"/>
    <col min="35" max="35" width="10.5703125" style="5" customWidth="1"/>
    <col min="36" max="36" width="9" style="5" customWidth="1"/>
    <col min="37" max="37" width="9.42578125" style="5" customWidth="1"/>
    <col min="38" max="16384" width="9.140625" style="5"/>
  </cols>
  <sheetData>
    <row r="1" spans="1:38" ht="16.5" x14ac:dyDescent="0.3">
      <c r="A1" s="32"/>
      <c r="B1" s="649" t="s">
        <v>228</v>
      </c>
      <c r="C1" s="33"/>
      <c r="D1" s="33"/>
      <c r="E1" s="33"/>
      <c r="F1" s="33"/>
      <c r="G1" s="33"/>
      <c r="H1" s="33"/>
      <c r="I1" s="139"/>
      <c r="J1" s="33"/>
      <c r="K1" s="138" t="s">
        <v>389</v>
      </c>
      <c r="L1" s="139"/>
      <c r="M1" s="33"/>
      <c r="N1" s="33"/>
      <c r="O1" s="33"/>
      <c r="P1" s="33"/>
      <c r="Q1" s="139"/>
      <c r="R1" s="139"/>
      <c r="S1" s="139"/>
      <c r="T1" s="33"/>
      <c r="U1" s="138"/>
      <c r="V1" s="139"/>
      <c r="W1" s="33"/>
      <c r="X1" s="33"/>
      <c r="Y1" s="33"/>
      <c r="Z1" s="33"/>
      <c r="AA1" s="33"/>
      <c r="AB1" s="3"/>
      <c r="AC1" s="139"/>
      <c r="AD1" s="139"/>
      <c r="AE1" s="33"/>
      <c r="AF1" s="33"/>
      <c r="AG1" s="33"/>
      <c r="AH1" s="33"/>
      <c r="AI1" s="3"/>
      <c r="AJ1" s="139"/>
      <c r="AK1" s="139"/>
      <c r="AL1" s="40"/>
    </row>
    <row r="2" spans="1:38" ht="24" customHeight="1" thickBot="1" x14ac:dyDescent="0.3">
      <c r="A2" s="32"/>
      <c r="B2" s="650"/>
      <c r="C2" s="188"/>
      <c r="D2" s="188"/>
      <c r="E2" s="24"/>
      <c r="F2" s="188"/>
      <c r="G2" s="188"/>
      <c r="H2" s="188"/>
      <c r="J2" s="153"/>
      <c r="K2" s="463" t="s">
        <v>28</v>
      </c>
      <c r="L2" s="153"/>
      <c r="M2" s="9"/>
      <c r="N2" s="9"/>
      <c r="O2" s="153"/>
      <c r="P2" s="153"/>
      <c r="Q2" s="9"/>
      <c r="R2" s="189"/>
      <c r="S2" s="726"/>
      <c r="T2" s="726"/>
      <c r="U2" s="726"/>
      <c r="V2" s="726"/>
      <c r="W2" s="726"/>
      <c r="X2" s="726"/>
      <c r="Y2" s="9"/>
      <c r="Z2" s="9"/>
      <c r="AA2" s="9"/>
      <c r="AB2" s="189"/>
      <c r="AC2" s="9"/>
      <c r="AD2" s="189"/>
      <c r="AE2" s="153"/>
      <c r="AF2" s="9"/>
      <c r="AG2" s="9"/>
      <c r="AH2" s="9"/>
      <c r="AI2" s="189"/>
      <c r="AJ2" s="9"/>
      <c r="AK2" s="189"/>
      <c r="AL2" s="267"/>
    </row>
    <row r="3" spans="1:38" s="192" customFormat="1" ht="25.5" customHeight="1" x14ac:dyDescent="0.25">
      <c r="A3" s="32"/>
      <c r="B3" s="651" t="s">
        <v>29</v>
      </c>
      <c r="C3" s="139"/>
      <c r="D3" s="139"/>
      <c r="E3" s="190"/>
      <c r="F3" s="139"/>
      <c r="G3" s="33"/>
      <c r="H3" s="33"/>
      <c r="I3" s="33"/>
      <c r="J3" s="33"/>
      <c r="K3" s="44" t="s">
        <v>226</v>
      </c>
      <c r="L3" s="36"/>
      <c r="M3" s="139"/>
      <c r="N3" s="33"/>
      <c r="O3" s="33"/>
      <c r="P3" s="33"/>
      <c r="Q3" s="33"/>
      <c r="R3" s="191"/>
      <c r="S3" s="33"/>
      <c r="T3" s="33"/>
      <c r="U3" s="33"/>
      <c r="V3" s="33"/>
      <c r="W3" s="44" t="s">
        <v>226</v>
      </c>
      <c r="X3" s="36"/>
      <c r="Y3" s="139"/>
      <c r="Z3" s="33"/>
      <c r="AA3" s="33"/>
      <c r="AB3" s="33"/>
      <c r="AC3" s="33"/>
      <c r="AD3" s="191"/>
      <c r="AE3" s="36"/>
      <c r="AF3" s="139"/>
      <c r="AG3" s="33"/>
      <c r="AH3" s="33"/>
      <c r="AI3" s="33"/>
      <c r="AJ3" s="33"/>
      <c r="AK3" s="191"/>
    </row>
    <row r="4" spans="1:38" s="387" customFormat="1" ht="14.25" x14ac:dyDescent="0.25">
      <c r="A4" s="294"/>
      <c r="B4" s="652"/>
      <c r="C4" s="385"/>
      <c r="D4" s="386"/>
      <c r="E4" s="388"/>
      <c r="F4" s="386"/>
      <c r="G4" s="386"/>
      <c r="H4" s="388" t="s">
        <v>402</v>
      </c>
      <c r="I4" s="386"/>
      <c r="J4" s="386"/>
      <c r="K4" s="511"/>
      <c r="L4" s="509"/>
      <c r="M4" s="386"/>
      <c r="N4" s="509"/>
      <c r="O4" s="509" t="s">
        <v>361</v>
      </c>
      <c r="P4" s="509"/>
      <c r="Q4" s="509"/>
      <c r="R4" s="510"/>
      <c r="S4" s="780" t="s">
        <v>227</v>
      </c>
      <c r="T4" s="780"/>
      <c r="U4" s="780"/>
      <c r="V4" s="780"/>
      <c r="W4" s="780"/>
      <c r="X4" s="275" t="s">
        <v>435</v>
      </c>
      <c r="Y4" s="276"/>
      <c r="Z4" s="276"/>
      <c r="AA4" s="276"/>
      <c r="AB4" s="276"/>
      <c r="AC4" s="276"/>
      <c r="AD4" s="515"/>
      <c r="AE4" s="275" t="s">
        <v>475</v>
      </c>
      <c r="AF4" s="276"/>
      <c r="AG4" s="276"/>
      <c r="AH4" s="276"/>
      <c r="AI4" s="276"/>
      <c r="AJ4" s="276"/>
      <c r="AK4" s="515"/>
    </row>
    <row r="5" spans="1:38" s="192" customFormat="1" ht="76.5" x14ac:dyDescent="0.25">
      <c r="A5" s="255" t="s">
        <v>114</v>
      </c>
      <c r="B5" s="380" t="s">
        <v>229</v>
      </c>
      <c r="C5" s="67" t="s">
        <v>230</v>
      </c>
      <c r="D5" s="67" t="s">
        <v>231</v>
      </c>
      <c r="E5" s="67" t="s">
        <v>222</v>
      </c>
      <c r="F5" s="620" t="s">
        <v>430</v>
      </c>
      <c r="G5" s="621" t="s">
        <v>403</v>
      </c>
      <c r="H5" s="342" t="s">
        <v>491</v>
      </c>
      <c r="I5" s="67" t="s">
        <v>233</v>
      </c>
      <c r="J5" s="67" t="s">
        <v>234</v>
      </c>
      <c r="K5" s="67" t="s">
        <v>386</v>
      </c>
      <c r="L5" s="67" t="s">
        <v>222</v>
      </c>
      <c r="M5" s="620" t="s">
        <v>483</v>
      </c>
      <c r="N5" s="621" t="s">
        <v>383</v>
      </c>
      <c r="O5" s="67" t="s">
        <v>303</v>
      </c>
      <c r="P5" s="67" t="s">
        <v>233</v>
      </c>
      <c r="Q5" s="67" t="s">
        <v>234</v>
      </c>
      <c r="R5" s="67" t="s">
        <v>385</v>
      </c>
      <c r="S5" s="67" t="s">
        <v>222</v>
      </c>
      <c r="T5" s="67" t="s">
        <v>303</v>
      </c>
      <c r="U5" s="67" t="s">
        <v>233</v>
      </c>
      <c r="V5" s="67" t="s">
        <v>234</v>
      </c>
      <c r="W5" s="67" t="s">
        <v>384</v>
      </c>
      <c r="X5" s="67" t="s">
        <v>222</v>
      </c>
      <c r="Y5" s="67" t="s">
        <v>430</v>
      </c>
      <c r="Z5" s="620" t="s">
        <v>433</v>
      </c>
      <c r="AA5" s="67" t="s">
        <v>303</v>
      </c>
      <c r="AB5" s="67" t="s">
        <v>233</v>
      </c>
      <c r="AC5" s="67" t="s">
        <v>234</v>
      </c>
      <c r="AD5" s="67" t="s">
        <v>384</v>
      </c>
      <c r="AE5" s="67" t="s">
        <v>222</v>
      </c>
      <c r="AF5" s="67" t="s">
        <v>432</v>
      </c>
      <c r="AG5" s="620" t="s">
        <v>484</v>
      </c>
      <c r="AH5" s="67" t="s">
        <v>303</v>
      </c>
      <c r="AI5" s="67" t="s">
        <v>233</v>
      </c>
      <c r="AJ5" s="67" t="s">
        <v>234</v>
      </c>
      <c r="AK5" s="67" t="s">
        <v>384</v>
      </c>
    </row>
    <row r="6" spans="1:38" s="37" customFormat="1" ht="12.75" x14ac:dyDescent="0.25">
      <c r="A6" s="128">
        <v>1</v>
      </c>
      <c r="B6" s="382">
        <v>2</v>
      </c>
      <c r="C6" s="128">
        <v>3</v>
      </c>
      <c r="D6" s="128">
        <v>4</v>
      </c>
      <c r="E6" s="128">
        <v>5</v>
      </c>
      <c r="F6" s="128">
        <v>6</v>
      </c>
      <c r="G6" s="128">
        <v>7</v>
      </c>
      <c r="H6" s="128">
        <v>8</v>
      </c>
      <c r="I6" s="128">
        <v>9</v>
      </c>
      <c r="J6" s="128">
        <v>10</v>
      </c>
      <c r="K6" s="128">
        <v>11</v>
      </c>
      <c r="L6" s="128">
        <v>12</v>
      </c>
      <c r="M6" s="128">
        <v>13</v>
      </c>
      <c r="N6" s="128">
        <v>14</v>
      </c>
      <c r="O6" s="128">
        <v>15</v>
      </c>
      <c r="P6" s="128">
        <v>16</v>
      </c>
      <c r="Q6" s="128">
        <v>17</v>
      </c>
      <c r="R6" s="128">
        <v>18</v>
      </c>
      <c r="S6" s="128">
        <v>19</v>
      </c>
      <c r="T6" s="128">
        <v>20</v>
      </c>
      <c r="U6" s="128">
        <v>21</v>
      </c>
      <c r="V6" s="128">
        <v>22</v>
      </c>
      <c r="W6" s="128">
        <v>23</v>
      </c>
      <c r="X6" s="128">
        <v>24</v>
      </c>
      <c r="Y6" s="128">
        <v>25</v>
      </c>
      <c r="Z6" s="128">
        <v>26</v>
      </c>
      <c r="AA6" s="128">
        <v>27</v>
      </c>
      <c r="AB6" s="128">
        <v>28</v>
      </c>
      <c r="AC6" s="128">
        <v>29</v>
      </c>
      <c r="AD6" s="128">
        <v>30</v>
      </c>
      <c r="AE6" s="128">
        <v>31</v>
      </c>
      <c r="AF6" s="128">
        <v>32</v>
      </c>
      <c r="AG6" s="128">
        <v>33</v>
      </c>
      <c r="AH6" s="128">
        <v>34</v>
      </c>
      <c r="AI6" s="128">
        <v>35</v>
      </c>
      <c r="AJ6" s="128">
        <v>36</v>
      </c>
      <c r="AK6" s="128">
        <v>37</v>
      </c>
    </row>
    <row r="7" spans="1:38" ht="18.75" customHeight="1" x14ac:dyDescent="0.25">
      <c r="A7" s="256" t="s">
        <v>2</v>
      </c>
      <c r="B7" s="653" t="s">
        <v>480</v>
      </c>
      <c r="C7" s="258"/>
      <c r="D7" s="258"/>
      <c r="E7" s="257"/>
      <c r="F7" s="258"/>
      <c r="G7" s="258"/>
      <c r="H7" s="258"/>
      <c r="I7" s="258"/>
      <c r="J7" s="258"/>
      <c r="K7" s="258"/>
      <c r="L7" s="257"/>
      <c r="M7" s="258"/>
      <c r="N7" s="258"/>
      <c r="O7" s="258"/>
      <c r="P7" s="258"/>
      <c r="Q7" s="258"/>
      <c r="R7" s="258"/>
      <c r="S7" s="258"/>
      <c r="T7" s="258"/>
      <c r="U7" s="258"/>
      <c r="V7" s="258"/>
      <c r="W7" s="258"/>
      <c r="X7" s="257"/>
      <c r="Y7" s="258"/>
      <c r="Z7" s="258"/>
      <c r="AA7" s="258"/>
      <c r="AB7" s="258"/>
      <c r="AC7" s="258"/>
      <c r="AD7" s="258"/>
      <c r="AE7" s="257"/>
      <c r="AF7" s="258"/>
      <c r="AG7" s="258"/>
      <c r="AH7" s="258"/>
      <c r="AI7" s="258"/>
      <c r="AJ7" s="258"/>
      <c r="AK7" s="258"/>
    </row>
    <row r="8" spans="1:38" x14ac:dyDescent="0.25">
      <c r="A8" s="240"/>
      <c r="B8" s="354" t="s">
        <v>199</v>
      </c>
      <c r="C8" s="258"/>
      <c r="D8" s="258"/>
      <c r="E8" s="208"/>
      <c r="F8" s="258"/>
      <c r="G8" s="258"/>
      <c r="H8" s="258"/>
      <c r="I8" s="258"/>
      <c r="J8" s="258"/>
      <c r="K8" s="258"/>
      <c r="L8" s="208"/>
      <c r="M8" s="258"/>
      <c r="N8" s="258"/>
      <c r="O8" s="258"/>
      <c r="P8" s="258"/>
      <c r="Q8" s="258"/>
      <c r="R8" s="258"/>
      <c r="S8" s="258"/>
      <c r="T8" s="258"/>
      <c r="U8" s="258"/>
      <c r="V8" s="258"/>
      <c r="W8" s="258"/>
      <c r="X8" s="208"/>
      <c r="Y8" s="258"/>
      <c r="Z8" s="258"/>
      <c r="AA8" s="258"/>
      <c r="AB8" s="258"/>
      <c r="AC8" s="258"/>
      <c r="AD8" s="258"/>
      <c r="AE8" s="208"/>
      <c r="AF8" s="258"/>
      <c r="AG8" s="258"/>
      <c r="AH8" s="258"/>
      <c r="AI8" s="258"/>
      <c r="AJ8" s="258"/>
      <c r="AK8" s="258"/>
    </row>
    <row r="9" spans="1:38" x14ac:dyDescent="0.25">
      <c r="A9" s="240"/>
      <c r="B9" s="354"/>
      <c r="C9" s="258"/>
      <c r="D9" s="258"/>
      <c r="E9" s="208"/>
      <c r="F9" s="258"/>
      <c r="G9" s="258"/>
      <c r="H9" s="208"/>
      <c r="I9" s="208"/>
      <c r="J9" s="208"/>
      <c r="K9" s="208"/>
      <c r="L9" s="208"/>
      <c r="M9" s="258"/>
      <c r="N9" s="258"/>
      <c r="O9" s="208"/>
      <c r="P9" s="208"/>
      <c r="Q9" s="208"/>
      <c r="R9" s="208"/>
      <c r="S9" s="208"/>
      <c r="T9" s="208"/>
      <c r="U9" s="208"/>
      <c r="V9" s="208"/>
      <c r="W9" s="208"/>
      <c r="X9" s="208"/>
      <c r="Y9" s="258"/>
      <c r="Z9" s="258"/>
      <c r="AA9" s="208"/>
      <c r="AB9" s="208"/>
      <c r="AC9" s="208"/>
      <c r="AD9" s="208"/>
      <c r="AE9" s="208"/>
      <c r="AF9" s="258"/>
      <c r="AG9" s="258"/>
      <c r="AH9" s="208"/>
      <c r="AI9" s="208"/>
      <c r="AJ9" s="208"/>
      <c r="AK9" s="208"/>
    </row>
    <row r="10" spans="1:38" x14ac:dyDescent="0.25">
      <c r="A10" s="240">
        <v>1</v>
      </c>
      <c r="B10" s="311"/>
      <c r="C10" s="240"/>
      <c r="D10" s="258" t="s">
        <v>1</v>
      </c>
      <c r="E10" s="105"/>
      <c r="F10" s="258" t="s">
        <v>1</v>
      </c>
      <c r="G10" s="258"/>
      <c r="H10" s="240"/>
      <c r="I10" s="240"/>
      <c r="J10" s="240"/>
      <c r="K10" s="258">
        <f>H10+I10+J10</f>
        <v>0</v>
      </c>
      <c r="L10" s="105"/>
      <c r="M10" s="258" t="s">
        <v>1</v>
      </c>
      <c r="N10" s="258"/>
      <c r="O10" s="240"/>
      <c r="P10" s="240"/>
      <c r="Q10" s="240"/>
      <c r="R10" s="258">
        <f>O10+P10+Q10</f>
        <v>0</v>
      </c>
      <c r="S10" s="258">
        <f>+E10-L10</f>
        <v>0</v>
      </c>
      <c r="T10" s="258">
        <f t="shared" ref="T10:V12" si="0">H10-O10</f>
        <v>0</v>
      </c>
      <c r="U10" s="258">
        <f t="shared" si="0"/>
        <v>0</v>
      </c>
      <c r="V10" s="258">
        <f t="shared" si="0"/>
        <v>0</v>
      </c>
      <c r="W10" s="258">
        <f>T10+U10+V10</f>
        <v>0</v>
      </c>
      <c r="X10" s="105"/>
      <c r="Y10" s="258" t="s">
        <v>1</v>
      </c>
      <c r="Z10" s="258"/>
      <c r="AA10" s="240"/>
      <c r="AB10" s="240"/>
      <c r="AC10" s="240"/>
      <c r="AD10" s="258">
        <f>AA10+AB10+AC10</f>
        <v>0</v>
      </c>
      <c r="AE10" s="105"/>
      <c r="AF10" s="258" t="s">
        <v>1</v>
      </c>
      <c r="AG10" s="258"/>
      <c r="AH10" s="240"/>
      <c r="AI10" s="240"/>
      <c r="AJ10" s="240"/>
      <c r="AK10" s="258">
        <f>AH10+AI10+AJ10</f>
        <v>0</v>
      </c>
    </row>
    <row r="11" spans="1:38" x14ac:dyDescent="0.25">
      <c r="A11" s="240">
        <v>2</v>
      </c>
      <c r="B11" s="311"/>
      <c r="C11" s="240"/>
      <c r="D11" s="258" t="s">
        <v>1</v>
      </c>
      <c r="E11" s="105"/>
      <c r="F11" s="258" t="s">
        <v>1</v>
      </c>
      <c r="G11" s="258"/>
      <c r="H11" s="240"/>
      <c r="I11" s="240"/>
      <c r="J11" s="240"/>
      <c r="K11" s="258">
        <f>H11+I11+J11</f>
        <v>0</v>
      </c>
      <c r="L11" s="105"/>
      <c r="M11" s="258" t="s">
        <v>1</v>
      </c>
      <c r="N11" s="258"/>
      <c r="O11" s="240"/>
      <c r="P11" s="240"/>
      <c r="Q11" s="240"/>
      <c r="R11" s="258">
        <f>O11+P11+Q11</f>
        <v>0</v>
      </c>
      <c r="S11" s="258">
        <f>+E11-L11</f>
        <v>0</v>
      </c>
      <c r="T11" s="258">
        <f t="shared" si="0"/>
        <v>0</v>
      </c>
      <c r="U11" s="258">
        <f t="shared" si="0"/>
        <v>0</v>
      </c>
      <c r="V11" s="258">
        <f t="shared" si="0"/>
        <v>0</v>
      </c>
      <c r="W11" s="258">
        <f>T11+U11+V11</f>
        <v>0</v>
      </c>
      <c r="X11" s="105"/>
      <c r="Y11" s="258" t="s">
        <v>1</v>
      </c>
      <c r="Z11" s="258"/>
      <c r="AA11" s="240"/>
      <c r="AB11" s="240"/>
      <c r="AC11" s="240"/>
      <c r="AD11" s="258">
        <f>AA11+AB11+AC11</f>
        <v>0</v>
      </c>
      <c r="AE11" s="105"/>
      <c r="AF11" s="258" t="s">
        <v>1</v>
      </c>
      <c r="AG11" s="258"/>
      <c r="AH11" s="240"/>
      <c r="AI11" s="240"/>
      <c r="AJ11" s="240"/>
      <c r="AK11" s="258">
        <f>AH11+AI11+AJ11</f>
        <v>0</v>
      </c>
    </row>
    <row r="12" spans="1:38" x14ac:dyDescent="0.25">
      <c r="A12" s="240">
        <v>3</v>
      </c>
      <c r="B12" s="311"/>
      <c r="C12" s="240"/>
      <c r="D12" s="258" t="s">
        <v>1</v>
      </c>
      <c r="E12" s="105"/>
      <c r="F12" s="258" t="s">
        <v>1</v>
      </c>
      <c r="G12" s="258"/>
      <c r="H12" s="240"/>
      <c r="I12" s="240"/>
      <c r="J12" s="240"/>
      <c r="K12" s="258">
        <f>H12+I12+J12</f>
        <v>0</v>
      </c>
      <c r="L12" s="105"/>
      <c r="M12" s="258" t="s">
        <v>1</v>
      </c>
      <c r="N12" s="258"/>
      <c r="O12" s="240"/>
      <c r="P12" s="240"/>
      <c r="Q12" s="240"/>
      <c r="R12" s="258">
        <f>O12+P12+Q12</f>
        <v>0</v>
      </c>
      <c r="S12" s="258">
        <f>+E12-L12</f>
        <v>0</v>
      </c>
      <c r="T12" s="258">
        <f t="shared" si="0"/>
        <v>0</v>
      </c>
      <c r="U12" s="258">
        <f t="shared" si="0"/>
        <v>0</v>
      </c>
      <c r="V12" s="258">
        <f t="shared" si="0"/>
        <v>0</v>
      </c>
      <c r="W12" s="258">
        <f>T12+U12+V12</f>
        <v>0</v>
      </c>
      <c r="X12" s="105"/>
      <c r="Y12" s="258" t="s">
        <v>1</v>
      </c>
      <c r="Z12" s="258"/>
      <c r="AA12" s="240"/>
      <c r="AB12" s="240"/>
      <c r="AC12" s="240"/>
      <c r="AD12" s="258">
        <f>AA12+AB12+AC12</f>
        <v>0</v>
      </c>
      <c r="AE12" s="105"/>
      <c r="AF12" s="258" t="s">
        <v>1</v>
      </c>
      <c r="AG12" s="258"/>
      <c r="AH12" s="240"/>
      <c r="AI12" s="240"/>
      <c r="AJ12" s="240"/>
      <c r="AK12" s="258">
        <f>AH12+AI12+AJ12</f>
        <v>0</v>
      </c>
    </row>
    <row r="13" spans="1:38" x14ac:dyDescent="0.25">
      <c r="A13" s="240"/>
      <c r="B13" s="311"/>
      <c r="C13" s="240"/>
      <c r="D13" s="258"/>
      <c r="E13" s="105"/>
      <c r="F13" s="258"/>
      <c r="G13" s="258"/>
      <c r="H13" s="240"/>
      <c r="I13" s="240"/>
      <c r="J13" s="240"/>
      <c r="K13" s="258"/>
      <c r="L13" s="105"/>
      <c r="M13" s="258"/>
      <c r="N13" s="258"/>
      <c r="O13" s="240"/>
      <c r="P13" s="240"/>
      <c r="Q13" s="240"/>
      <c r="R13" s="258"/>
      <c r="S13" s="258"/>
      <c r="T13" s="240"/>
      <c r="U13" s="240"/>
      <c r="V13" s="240"/>
      <c r="W13" s="258"/>
      <c r="X13" s="105"/>
      <c r="Y13" s="258"/>
      <c r="Z13" s="258"/>
      <c r="AA13" s="240"/>
      <c r="AB13" s="240"/>
      <c r="AC13" s="240"/>
      <c r="AD13" s="258"/>
      <c r="AE13" s="105"/>
      <c r="AF13" s="258"/>
      <c r="AG13" s="258"/>
      <c r="AH13" s="240"/>
      <c r="AI13" s="240"/>
      <c r="AJ13" s="240"/>
      <c r="AK13" s="258"/>
    </row>
    <row r="14" spans="1:38" s="261" customFormat="1" ht="14.25" x14ac:dyDescent="0.25">
      <c r="A14" s="256"/>
      <c r="B14" s="654" t="s">
        <v>113</v>
      </c>
      <c r="C14" s="260" t="s">
        <v>1</v>
      </c>
      <c r="D14" s="260" t="s">
        <v>1</v>
      </c>
      <c r="E14" s="260">
        <f>SUM(E10:E12)</f>
        <v>0</v>
      </c>
      <c r="F14" s="260" t="s">
        <v>1</v>
      </c>
      <c r="G14" s="260" t="s">
        <v>1</v>
      </c>
      <c r="H14" s="260">
        <f t="shared" ref="H14:W14" si="1">SUM(H10:H12)</f>
        <v>0</v>
      </c>
      <c r="I14" s="260">
        <f t="shared" si="1"/>
        <v>0</v>
      </c>
      <c r="J14" s="260">
        <f t="shared" si="1"/>
        <v>0</v>
      </c>
      <c r="K14" s="260">
        <f t="shared" si="1"/>
        <v>0</v>
      </c>
      <c r="L14" s="260">
        <f>SUM(L10:L12)</f>
        <v>0</v>
      </c>
      <c r="M14" s="260" t="s">
        <v>1</v>
      </c>
      <c r="N14" s="260" t="s">
        <v>1</v>
      </c>
      <c r="O14" s="260">
        <f>SUM(O10:O12)</f>
        <v>0</v>
      </c>
      <c r="P14" s="260">
        <f>SUM(P10:P12)</f>
        <v>0</v>
      </c>
      <c r="Q14" s="260">
        <f>SUM(Q10:Q12)</f>
        <v>0</v>
      </c>
      <c r="R14" s="260">
        <f>SUM(R10:R12)</f>
        <v>0</v>
      </c>
      <c r="S14" s="260">
        <f t="shared" si="1"/>
        <v>0</v>
      </c>
      <c r="T14" s="260">
        <f t="shared" si="1"/>
        <v>0</v>
      </c>
      <c r="U14" s="260">
        <f t="shared" si="1"/>
        <v>0</v>
      </c>
      <c r="V14" s="260">
        <f t="shared" si="1"/>
        <v>0</v>
      </c>
      <c r="W14" s="260">
        <f t="shared" si="1"/>
        <v>0</v>
      </c>
      <c r="X14" s="260">
        <f t="shared" ref="X14:AK14" si="2">SUM(X10:X12)</f>
        <v>0</v>
      </c>
      <c r="Y14" s="260" t="s">
        <v>1</v>
      </c>
      <c r="Z14" s="260" t="s">
        <v>1</v>
      </c>
      <c r="AA14" s="260">
        <f t="shared" si="2"/>
        <v>0</v>
      </c>
      <c r="AB14" s="260">
        <f t="shared" si="2"/>
        <v>0</v>
      </c>
      <c r="AC14" s="260">
        <f t="shared" si="2"/>
        <v>0</v>
      </c>
      <c r="AD14" s="260">
        <f t="shared" si="2"/>
        <v>0</v>
      </c>
      <c r="AE14" s="260">
        <f t="shared" si="2"/>
        <v>0</v>
      </c>
      <c r="AF14" s="260" t="s">
        <v>1</v>
      </c>
      <c r="AG14" s="260" t="s">
        <v>1</v>
      </c>
      <c r="AH14" s="260">
        <f t="shared" si="2"/>
        <v>0</v>
      </c>
      <c r="AI14" s="260">
        <f t="shared" si="2"/>
        <v>0</v>
      </c>
      <c r="AJ14" s="260">
        <f t="shared" si="2"/>
        <v>0</v>
      </c>
      <c r="AK14" s="260">
        <f t="shared" si="2"/>
        <v>0</v>
      </c>
    </row>
    <row r="15" spans="1:38" x14ac:dyDescent="0.25">
      <c r="A15" s="240"/>
      <c r="B15" s="654"/>
      <c r="C15" s="258"/>
      <c r="D15" s="258"/>
      <c r="E15" s="259"/>
      <c r="F15" s="258"/>
      <c r="G15" s="258"/>
      <c r="H15" s="259"/>
      <c r="I15" s="259"/>
      <c r="J15" s="259"/>
      <c r="K15" s="259"/>
      <c r="L15" s="259"/>
      <c r="M15" s="258"/>
      <c r="N15" s="258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8"/>
      <c r="Z15" s="258"/>
      <c r="AA15" s="259"/>
      <c r="AB15" s="259"/>
      <c r="AC15" s="259"/>
      <c r="AD15" s="259"/>
      <c r="AE15" s="259"/>
      <c r="AF15" s="258"/>
      <c r="AG15" s="258"/>
      <c r="AH15" s="259"/>
      <c r="AI15" s="259"/>
      <c r="AJ15" s="259"/>
      <c r="AK15" s="259"/>
    </row>
    <row r="16" spans="1:38" x14ac:dyDescent="0.25">
      <c r="A16" s="240"/>
      <c r="B16" s="654"/>
      <c r="C16" s="258"/>
      <c r="D16" s="258"/>
      <c r="E16" s="259"/>
      <c r="F16" s="258"/>
      <c r="G16" s="258"/>
      <c r="H16" s="259"/>
      <c r="I16" s="259"/>
      <c r="J16" s="259"/>
      <c r="K16" s="259"/>
      <c r="L16" s="259"/>
      <c r="M16" s="258"/>
      <c r="N16" s="258"/>
      <c r="O16" s="259"/>
      <c r="P16" s="259"/>
      <c r="Q16" s="259"/>
      <c r="R16" s="259"/>
      <c r="S16" s="259"/>
      <c r="T16" s="259"/>
      <c r="U16" s="259"/>
      <c r="V16" s="259"/>
      <c r="W16" s="259"/>
      <c r="X16" s="259"/>
      <c r="Y16" s="258"/>
      <c r="Z16" s="258"/>
      <c r="AA16" s="259"/>
      <c r="AB16" s="259"/>
      <c r="AC16" s="259"/>
      <c r="AD16" s="259"/>
      <c r="AE16" s="259"/>
      <c r="AF16" s="258"/>
      <c r="AG16" s="258"/>
      <c r="AH16" s="259"/>
      <c r="AI16" s="259"/>
      <c r="AJ16" s="259"/>
      <c r="AK16" s="259"/>
    </row>
    <row r="17" spans="1:37" ht="46.5" customHeight="1" x14ac:dyDescent="0.25">
      <c r="A17" s="256" t="s">
        <v>3</v>
      </c>
      <c r="B17" s="653" t="s">
        <v>500</v>
      </c>
      <c r="C17" s="258"/>
      <c r="D17" s="258"/>
      <c r="E17" s="257"/>
      <c r="F17" s="258"/>
      <c r="G17" s="258"/>
      <c r="H17" s="257"/>
      <c r="I17" s="257"/>
      <c r="J17" s="257"/>
      <c r="K17" s="257"/>
      <c r="L17" s="257"/>
      <c r="M17" s="258"/>
      <c r="N17" s="258"/>
      <c r="O17" s="257"/>
      <c r="P17" s="257"/>
      <c r="Q17" s="257"/>
      <c r="R17" s="257"/>
      <c r="S17" s="257"/>
      <c r="T17" s="257"/>
      <c r="U17" s="257"/>
      <c r="V17" s="257"/>
      <c r="W17" s="257"/>
      <c r="X17" s="257"/>
      <c r="Y17" s="258"/>
      <c r="Z17" s="258"/>
      <c r="AA17" s="257"/>
      <c r="AB17" s="257"/>
      <c r="AC17" s="257"/>
      <c r="AD17" s="257"/>
      <c r="AE17" s="257"/>
      <c r="AF17" s="258"/>
      <c r="AG17" s="258"/>
      <c r="AH17" s="257"/>
      <c r="AI17" s="257"/>
      <c r="AJ17" s="257"/>
      <c r="AK17" s="257"/>
    </row>
    <row r="18" spans="1:37" x14ac:dyDescent="0.25">
      <c r="A18" s="240"/>
      <c r="B18" s="354" t="s">
        <v>199</v>
      </c>
      <c r="C18" s="258"/>
      <c r="D18" s="258"/>
      <c r="E18" s="208"/>
      <c r="F18" s="258"/>
      <c r="G18" s="258"/>
      <c r="H18" s="208"/>
      <c r="I18" s="208"/>
      <c r="J18" s="208"/>
      <c r="K18" s="208"/>
      <c r="L18" s="208"/>
      <c r="M18" s="258"/>
      <c r="N18" s="258"/>
      <c r="O18" s="208"/>
      <c r="P18" s="208"/>
      <c r="Q18" s="208"/>
      <c r="R18" s="208"/>
      <c r="S18" s="208"/>
      <c r="T18" s="208"/>
      <c r="U18" s="208"/>
      <c r="V18" s="208"/>
      <c r="W18" s="208"/>
      <c r="X18" s="208"/>
      <c r="Y18" s="258"/>
      <c r="Z18" s="258"/>
      <c r="AA18" s="208"/>
      <c r="AB18" s="208"/>
      <c r="AC18" s="208"/>
      <c r="AD18" s="208"/>
      <c r="AE18" s="208"/>
      <c r="AF18" s="258"/>
      <c r="AG18" s="258"/>
      <c r="AH18" s="208"/>
      <c r="AI18" s="208"/>
      <c r="AJ18" s="208"/>
      <c r="AK18" s="208"/>
    </row>
    <row r="19" spans="1:37" x14ac:dyDescent="0.25">
      <c r="A19" s="240">
        <v>1</v>
      </c>
      <c r="B19" s="655"/>
      <c r="C19" s="240"/>
      <c r="D19" s="258" t="s">
        <v>1</v>
      </c>
      <c r="E19" s="105"/>
      <c r="F19" s="258" t="s">
        <v>1</v>
      </c>
      <c r="G19" s="258"/>
      <c r="H19" s="105"/>
      <c r="I19" s="105"/>
      <c r="J19" s="105"/>
      <c r="K19" s="258">
        <f>H19+I19+J19</f>
        <v>0</v>
      </c>
      <c r="L19" s="105"/>
      <c r="M19" s="258" t="s">
        <v>1</v>
      </c>
      <c r="N19" s="258"/>
      <c r="O19" s="105"/>
      <c r="P19" s="105"/>
      <c r="Q19" s="105"/>
      <c r="R19" s="258">
        <f>O19+P19+Q19</f>
        <v>0</v>
      </c>
      <c r="S19" s="258">
        <f>+E19-L19</f>
        <v>0</v>
      </c>
      <c r="T19" s="258">
        <f t="shared" ref="T19:V21" si="3">H19-O19</f>
        <v>0</v>
      </c>
      <c r="U19" s="258">
        <f t="shared" si="3"/>
        <v>0</v>
      </c>
      <c r="V19" s="258">
        <f t="shared" si="3"/>
        <v>0</v>
      </c>
      <c r="W19" s="258">
        <f>T19+U19+V19</f>
        <v>0</v>
      </c>
      <c r="X19" s="105"/>
      <c r="Y19" s="258" t="s">
        <v>1</v>
      </c>
      <c r="Z19" s="258"/>
      <c r="AA19" s="105"/>
      <c r="AB19" s="105"/>
      <c r="AC19" s="105"/>
      <c r="AD19" s="258">
        <f>AA19+AB19+AC19</f>
        <v>0</v>
      </c>
      <c r="AE19" s="105"/>
      <c r="AF19" s="258" t="s">
        <v>1</v>
      </c>
      <c r="AG19" s="258"/>
      <c r="AH19" s="105"/>
      <c r="AI19" s="105"/>
      <c r="AJ19" s="105"/>
      <c r="AK19" s="258">
        <f>AH19+AI19+AJ19</f>
        <v>0</v>
      </c>
    </row>
    <row r="20" spans="1:37" x14ac:dyDescent="0.25">
      <c r="A20" s="240">
        <v>2</v>
      </c>
      <c r="B20" s="655"/>
      <c r="C20" s="240"/>
      <c r="D20" s="258" t="s">
        <v>1</v>
      </c>
      <c r="E20" s="105"/>
      <c r="F20" s="258" t="s">
        <v>1</v>
      </c>
      <c r="G20" s="258"/>
      <c r="H20" s="105"/>
      <c r="I20" s="105"/>
      <c r="J20" s="105"/>
      <c r="K20" s="258">
        <f>H20+I20+J20</f>
        <v>0</v>
      </c>
      <c r="L20" s="105"/>
      <c r="M20" s="258" t="s">
        <v>1</v>
      </c>
      <c r="N20" s="258"/>
      <c r="O20" s="105"/>
      <c r="P20" s="105"/>
      <c r="Q20" s="105"/>
      <c r="R20" s="258">
        <f>O20+P20+Q20</f>
        <v>0</v>
      </c>
      <c r="S20" s="258">
        <f>+E20-L20</f>
        <v>0</v>
      </c>
      <c r="T20" s="258">
        <f t="shared" si="3"/>
        <v>0</v>
      </c>
      <c r="U20" s="258">
        <f t="shared" si="3"/>
        <v>0</v>
      </c>
      <c r="V20" s="258">
        <f t="shared" si="3"/>
        <v>0</v>
      </c>
      <c r="W20" s="258">
        <f>T20+U20+V20</f>
        <v>0</v>
      </c>
      <c r="X20" s="105"/>
      <c r="Y20" s="258" t="s">
        <v>1</v>
      </c>
      <c r="Z20" s="258"/>
      <c r="AA20" s="105"/>
      <c r="AB20" s="105"/>
      <c r="AC20" s="105"/>
      <c r="AD20" s="258">
        <f>AA20+AB20+AC20</f>
        <v>0</v>
      </c>
      <c r="AE20" s="105"/>
      <c r="AF20" s="258" t="s">
        <v>1</v>
      </c>
      <c r="AG20" s="258"/>
      <c r="AH20" s="105"/>
      <c r="AI20" s="105"/>
      <c r="AJ20" s="105"/>
      <c r="AK20" s="258">
        <f>AH20+AI20+AJ20</f>
        <v>0</v>
      </c>
    </row>
    <row r="21" spans="1:37" x14ac:dyDescent="0.25">
      <c r="A21" s="240">
        <v>3</v>
      </c>
      <c r="B21" s="655"/>
      <c r="C21" s="240"/>
      <c r="D21" s="258" t="s">
        <v>1</v>
      </c>
      <c r="E21" s="105"/>
      <c r="F21" s="258" t="s">
        <v>1</v>
      </c>
      <c r="G21" s="258"/>
      <c r="H21" s="105"/>
      <c r="I21" s="105"/>
      <c r="J21" s="105"/>
      <c r="K21" s="258">
        <f>H21+I21+J21</f>
        <v>0</v>
      </c>
      <c r="L21" s="105"/>
      <c r="M21" s="258" t="s">
        <v>1</v>
      </c>
      <c r="N21" s="258"/>
      <c r="O21" s="105"/>
      <c r="P21" s="105"/>
      <c r="Q21" s="105"/>
      <c r="R21" s="258">
        <f>O21+P21+Q21</f>
        <v>0</v>
      </c>
      <c r="S21" s="258">
        <f>+E21-L21</f>
        <v>0</v>
      </c>
      <c r="T21" s="258">
        <f t="shared" si="3"/>
        <v>0</v>
      </c>
      <c r="U21" s="258">
        <f t="shared" si="3"/>
        <v>0</v>
      </c>
      <c r="V21" s="258">
        <f t="shared" si="3"/>
        <v>0</v>
      </c>
      <c r="W21" s="258">
        <f>T21+U21+V21</f>
        <v>0</v>
      </c>
      <c r="X21" s="105"/>
      <c r="Y21" s="258" t="s">
        <v>1</v>
      </c>
      <c r="Z21" s="258"/>
      <c r="AA21" s="105"/>
      <c r="AB21" s="105"/>
      <c r="AC21" s="105"/>
      <c r="AD21" s="258">
        <f>AA21+AB21+AC21</f>
        <v>0</v>
      </c>
      <c r="AE21" s="105"/>
      <c r="AF21" s="258" t="s">
        <v>1</v>
      </c>
      <c r="AG21" s="258"/>
      <c r="AH21" s="105"/>
      <c r="AI21" s="105"/>
      <c r="AJ21" s="105"/>
      <c r="AK21" s="258">
        <f>AH21+AI21+AJ21</f>
        <v>0</v>
      </c>
    </row>
    <row r="22" spans="1:37" x14ac:dyDescent="0.25">
      <c r="A22" s="240"/>
      <c r="B22" s="311"/>
      <c r="C22" s="240"/>
      <c r="D22" s="258"/>
      <c r="E22" s="105"/>
      <c r="F22" s="258"/>
      <c r="G22" s="258"/>
      <c r="H22" s="105"/>
      <c r="I22" s="105"/>
      <c r="J22" s="105"/>
      <c r="K22" s="105"/>
      <c r="L22" s="105"/>
      <c r="M22" s="258"/>
      <c r="N22" s="258"/>
      <c r="O22" s="105"/>
      <c r="P22" s="105"/>
      <c r="Q22" s="105"/>
      <c r="R22" s="105"/>
      <c r="S22" s="105"/>
      <c r="T22" s="105"/>
      <c r="U22" s="105"/>
      <c r="V22" s="105"/>
      <c r="W22" s="105"/>
      <c r="X22" s="105"/>
      <c r="Y22" s="258"/>
      <c r="Z22" s="258"/>
      <c r="AA22" s="105"/>
      <c r="AB22" s="105"/>
      <c r="AC22" s="105"/>
      <c r="AD22" s="105"/>
      <c r="AE22" s="105"/>
      <c r="AF22" s="258"/>
      <c r="AG22" s="258"/>
      <c r="AH22" s="105"/>
      <c r="AI22" s="105"/>
      <c r="AJ22" s="105"/>
      <c r="AK22" s="105"/>
    </row>
    <row r="23" spans="1:37" s="261" customFormat="1" ht="14.25" x14ac:dyDescent="0.25">
      <c r="A23" s="256"/>
      <c r="B23" s="654" t="s">
        <v>113</v>
      </c>
      <c r="C23" s="260" t="s">
        <v>1</v>
      </c>
      <c r="D23" s="260" t="s">
        <v>1</v>
      </c>
      <c r="E23" s="260">
        <f>SUM(E19:E21)</f>
        <v>0</v>
      </c>
      <c r="F23" s="260" t="s">
        <v>1</v>
      </c>
      <c r="G23" s="260" t="s">
        <v>1</v>
      </c>
      <c r="H23" s="260">
        <f t="shared" ref="H23:W23" si="4">SUM(H19:H21)</f>
        <v>0</v>
      </c>
      <c r="I23" s="260">
        <f t="shared" si="4"/>
        <v>0</v>
      </c>
      <c r="J23" s="260">
        <f t="shared" si="4"/>
        <v>0</v>
      </c>
      <c r="K23" s="260">
        <f t="shared" si="4"/>
        <v>0</v>
      </c>
      <c r="L23" s="260">
        <f>SUM(L19:L21)</f>
        <v>0</v>
      </c>
      <c r="M23" s="260" t="s">
        <v>1</v>
      </c>
      <c r="N23" s="260" t="s">
        <v>1</v>
      </c>
      <c r="O23" s="260">
        <f>SUM(O19:O21)</f>
        <v>0</v>
      </c>
      <c r="P23" s="260">
        <f>SUM(P19:P21)</f>
        <v>0</v>
      </c>
      <c r="Q23" s="260">
        <f>SUM(Q19:Q21)</f>
        <v>0</v>
      </c>
      <c r="R23" s="260">
        <f>SUM(R19:R21)</f>
        <v>0</v>
      </c>
      <c r="S23" s="260">
        <f t="shared" si="4"/>
        <v>0</v>
      </c>
      <c r="T23" s="260">
        <f t="shared" si="4"/>
        <v>0</v>
      </c>
      <c r="U23" s="260">
        <f t="shared" si="4"/>
        <v>0</v>
      </c>
      <c r="V23" s="260">
        <f t="shared" si="4"/>
        <v>0</v>
      </c>
      <c r="W23" s="260">
        <f t="shared" si="4"/>
        <v>0</v>
      </c>
      <c r="X23" s="260">
        <f t="shared" ref="X23:AK23" si="5">SUM(X19:X21)</f>
        <v>0</v>
      </c>
      <c r="Y23" s="260" t="s">
        <v>1</v>
      </c>
      <c r="Z23" s="260" t="s">
        <v>1</v>
      </c>
      <c r="AA23" s="260">
        <f t="shared" si="5"/>
        <v>0</v>
      </c>
      <c r="AB23" s="260">
        <f t="shared" si="5"/>
        <v>0</v>
      </c>
      <c r="AC23" s="260">
        <f t="shared" si="5"/>
        <v>0</v>
      </c>
      <c r="AD23" s="260">
        <f t="shared" si="5"/>
        <v>0</v>
      </c>
      <c r="AE23" s="260">
        <f t="shared" si="5"/>
        <v>0</v>
      </c>
      <c r="AF23" s="260" t="s">
        <v>1</v>
      </c>
      <c r="AG23" s="260" t="s">
        <v>1</v>
      </c>
      <c r="AH23" s="260">
        <f t="shared" si="5"/>
        <v>0</v>
      </c>
      <c r="AI23" s="260">
        <f t="shared" si="5"/>
        <v>0</v>
      </c>
      <c r="AJ23" s="260">
        <f t="shared" si="5"/>
        <v>0</v>
      </c>
      <c r="AK23" s="260">
        <f t="shared" si="5"/>
        <v>0</v>
      </c>
    </row>
    <row r="24" spans="1:37" x14ac:dyDescent="0.25">
      <c r="A24" s="240"/>
      <c r="B24" s="653"/>
      <c r="C24" s="258"/>
      <c r="D24" s="258"/>
      <c r="E24" s="257"/>
      <c r="F24" s="258"/>
      <c r="G24" s="258"/>
      <c r="H24" s="257"/>
      <c r="I24" s="257"/>
      <c r="J24" s="257"/>
      <c r="K24" s="257"/>
      <c r="L24" s="257"/>
      <c r="M24" s="258"/>
      <c r="N24" s="258"/>
      <c r="O24" s="257"/>
      <c r="P24" s="257"/>
      <c r="Q24" s="257"/>
      <c r="R24" s="257"/>
      <c r="S24" s="257"/>
      <c r="T24" s="257"/>
      <c r="U24" s="257"/>
      <c r="V24" s="257"/>
      <c r="W24" s="257"/>
      <c r="X24" s="257"/>
      <c r="Y24" s="258"/>
      <c r="Z24" s="258"/>
      <c r="AA24" s="257"/>
      <c r="AB24" s="257"/>
      <c r="AC24" s="257"/>
      <c r="AD24" s="257"/>
      <c r="AE24" s="257"/>
      <c r="AF24" s="258"/>
      <c r="AG24" s="258"/>
      <c r="AH24" s="257"/>
      <c r="AI24" s="257"/>
      <c r="AJ24" s="257"/>
      <c r="AK24" s="257"/>
    </row>
    <row r="25" spans="1:37" x14ac:dyDescent="0.25">
      <c r="A25" s="240"/>
      <c r="B25" s="654"/>
      <c r="C25" s="258"/>
      <c r="D25" s="258"/>
      <c r="E25" s="258"/>
      <c r="F25" s="258"/>
      <c r="G25" s="258"/>
      <c r="H25" s="258"/>
      <c r="I25" s="258"/>
      <c r="J25" s="258"/>
      <c r="K25" s="258"/>
      <c r="L25" s="258"/>
      <c r="M25" s="258"/>
      <c r="N25" s="258"/>
      <c r="O25" s="258"/>
      <c r="P25" s="258"/>
      <c r="Q25" s="258"/>
      <c r="R25" s="258"/>
      <c r="S25" s="258"/>
      <c r="T25" s="258"/>
      <c r="U25" s="258"/>
      <c r="V25" s="258"/>
      <c r="W25" s="258"/>
      <c r="X25" s="258"/>
      <c r="Y25" s="258"/>
      <c r="Z25" s="258"/>
      <c r="AA25" s="258"/>
      <c r="AB25" s="258"/>
      <c r="AC25" s="258"/>
      <c r="AD25" s="258"/>
      <c r="AE25" s="258"/>
      <c r="AF25" s="258"/>
      <c r="AG25" s="258"/>
      <c r="AH25" s="258"/>
      <c r="AI25" s="258"/>
      <c r="AJ25" s="258"/>
      <c r="AK25" s="258"/>
    </row>
    <row r="26" spans="1:37" ht="27" x14ac:dyDescent="0.25">
      <c r="A26" s="256" t="s">
        <v>4</v>
      </c>
      <c r="B26" s="653" t="s">
        <v>381</v>
      </c>
      <c r="C26" s="258"/>
      <c r="D26" s="258"/>
      <c r="E26" s="257"/>
      <c r="F26" s="258"/>
      <c r="G26" s="258"/>
      <c r="H26" s="257"/>
      <c r="I26" s="257"/>
      <c r="J26" s="257"/>
      <c r="K26" s="257"/>
      <c r="L26" s="257"/>
      <c r="M26" s="258"/>
      <c r="N26" s="258"/>
      <c r="O26" s="257"/>
      <c r="P26" s="257"/>
      <c r="Q26" s="257"/>
      <c r="R26" s="257"/>
      <c r="S26" s="257"/>
      <c r="T26" s="257"/>
      <c r="U26" s="257"/>
      <c r="V26" s="257"/>
      <c r="W26" s="257"/>
      <c r="X26" s="257"/>
      <c r="Y26" s="258"/>
      <c r="Z26" s="258"/>
      <c r="AA26" s="257"/>
      <c r="AB26" s="257"/>
      <c r="AC26" s="257"/>
      <c r="AD26" s="257"/>
      <c r="AE26" s="257"/>
      <c r="AF26" s="258"/>
      <c r="AG26" s="258"/>
      <c r="AH26" s="257"/>
      <c r="AI26" s="257"/>
      <c r="AJ26" s="257"/>
      <c r="AK26" s="257"/>
    </row>
    <row r="27" spans="1:37" x14ac:dyDescent="0.25">
      <c r="A27" s="240"/>
      <c r="B27" s="354" t="s">
        <v>199</v>
      </c>
      <c r="C27" s="258"/>
      <c r="D27" s="258"/>
      <c r="E27" s="208"/>
      <c r="F27" s="258"/>
      <c r="G27" s="258"/>
      <c r="H27" s="208"/>
      <c r="I27" s="208"/>
      <c r="J27" s="208"/>
      <c r="K27" s="208"/>
      <c r="L27" s="208"/>
      <c r="M27" s="258"/>
      <c r="N27" s="258"/>
      <c r="O27" s="208"/>
      <c r="P27" s="208"/>
      <c r="Q27" s="208"/>
      <c r="R27" s="208"/>
      <c r="S27" s="208"/>
      <c r="T27" s="208"/>
      <c r="U27" s="208"/>
      <c r="V27" s="208"/>
      <c r="W27" s="208"/>
      <c r="X27" s="208"/>
      <c r="Y27" s="258"/>
      <c r="Z27" s="258"/>
      <c r="AA27" s="208"/>
      <c r="AB27" s="208"/>
      <c r="AC27" s="208"/>
      <c r="AD27" s="208"/>
      <c r="AE27" s="208"/>
      <c r="AF27" s="258"/>
      <c r="AG27" s="258"/>
      <c r="AH27" s="208"/>
      <c r="AI27" s="208"/>
      <c r="AJ27" s="208"/>
      <c r="AK27" s="208"/>
    </row>
    <row r="28" spans="1:37" x14ac:dyDescent="0.25">
      <c r="A28" s="240"/>
      <c r="B28" s="354" t="s">
        <v>236</v>
      </c>
      <c r="C28" s="258"/>
      <c r="D28" s="258"/>
      <c r="E28" s="208"/>
      <c r="F28" s="258"/>
      <c r="G28" s="258"/>
      <c r="H28" s="208"/>
      <c r="I28" s="208"/>
      <c r="J28" s="208"/>
      <c r="K28" s="208"/>
      <c r="L28" s="208"/>
      <c r="M28" s="258"/>
      <c r="N28" s="258"/>
      <c r="O28" s="208"/>
      <c r="P28" s="208"/>
      <c r="Q28" s="208"/>
      <c r="R28" s="208"/>
      <c r="S28" s="208"/>
      <c r="T28" s="208"/>
      <c r="U28" s="208"/>
      <c r="V28" s="208"/>
      <c r="W28" s="208"/>
      <c r="X28" s="208"/>
      <c r="Y28" s="258"/>
      <c r="Z28" s="258"/>
      <c r="AA28" s="208"/>
      <c r="AB28" s="208"/>
      <c r="AC28" s="208"/>
      <c r="AD28" s="208"/>
      <c r="AE28" s="208"/>
      <c r="AF28" s="258"/>
      <c r="AG28" s="258"/>
      <c r="AH28" s="208"/>
      <c r="AI28" s="208"/>
      <c r="AJ28" s="208"/>
      <c r="AK28" s="208"/>
    </row>
    <row r="29" spans="1:37" x14ac:dyDescent="0.25">
      <c r="A29" s="240"/>
      <c r="B29" s="354" t="s">
        <v>237</v>
      </c>
      <c r="C29" s="258"/>
      <c r="D29" s="258"/>
      <c r="E29" s="208"/>
      <c r="F29" s="258"/>
      <c r="G29" s="258"/>
      <c r="H29" s="208"/>
      <c r="I29" s="208"/>
      <c r="J29" s="208"/>
      <c r="K29" s="208"/>
      <c r="L29" s="208"/>
      <c r="M29" s="258"/>
      <c r="N29" s="258"/>
      <c r="O29" s="208"/>
      <c r="P29" s="208"/>
      <c r="Q29" s="208"/>
      <c r="R29" s="208"/>
      <c r="S29" s="208"/>
      <c r="T29" s="208"/>
      <c r="U29" s="208"/>
      <c r="V29" s="208"/>
      <c r="W29" s="208"/>
      <c r="X29" s="208"/>
      <c r="Y29" s="258"/>
      <c r="Z29" s="258"/>
      <c r="AA29" s="208"/>
      <c r="AB29" s="208"/>
      <c r="AC29" s="208"/>
      <c r="AD29" s="208"/>
      <c r="AE29" s="208"/>
      <c r="AF29" s="258"/>
      <c r="AG29" s="258"/>
      <c r="AH29" s="208"/>
      <c r="AI29" s="208"/>
      <c r="AJ29" s="208"/>
      <c r="AK29" s="208"/>
    </row>
    <row r="30" spans="1:37" x14ac:dyDescent="0.25">
      <c r="A30" s="240">
        <v>1</v>
      </c>
      <c r="B30" s="311"/>
      <c r="C30" s="240"/>
      <c r="D30" s="240"/>
      <c r="E30" s="105"/>
      <c r="F30" s="240"/>
      <c r="G30" s="240"/>
      <c r="H30" s="105"/>
      <c r="I30" s="105"/>
      <c r="J30" s="105"/>
      <c r="K30" s="258">
        <f>H30+I30+J30</f>
        <v>0</v>
      </c>
      <c r="L30" s="105"/>
      <c r="M30" s="240"/>
      <c r="N30" s="240"/>
      <c r="O30" s="105"/>
      <c r="P30" s="105"/>
      <c r="Q30" s="105"/>
      <c r="R30" s="258">
        <f>O30+P30+Q30</f>
        <v>0</v>
      </c>
      <c r="S30" s="258">
        <f>+E30-L30</f>
        <v>0</v>
      </c>
      <c r="T30" s="258">
        <f t="shared" ref="T30:V32" si="6">H30-O30</f>
        <v>0</v>
      </c>
      <c r="U30" s="258">
        <f t="shared" si="6"/>
        <v>0</v>
      </c>
      <c r="V30" s="258">
        <f t="shared" si="6"/>
        <v>0</v>
      </c>
      <c r="W30" s="258">
        <f>T30+U30+V30</f>
        <v>0</v>
      </c>
      <c r="X30" s="105"/>
      <c r="Y30" s="240"/>
      <c r="Z30" s="240"/>
      <c r="AA30" s="105"/>
      <c r="AB30" s="105"/>
      <c r="AC30" s="105"/>
      <c r="AD30" s="258">
        <f>AA30+AB30+AC30</f>
        <v>0</v>
      </c>
      <c r="AE30" s="105"/>
      <c r="AF30" s="240"/>
      <c r="AG30" s="240"/>
      <c r="AH30" s="105"/>
      <c r="AI30" s="105"/>
      <c r="AJ30" s="105"/>
      <c r="AK30" s="258">
        <f>AH30+AI30+AJ30</f>
        <v>0</v>
      </c>
    </row>
    <row r="31" spans="1:37" x14ac:dyDescent="0.25">
      <c r="A31" s="240">
        <v>2</v>
      </c>
      <c r="B31" s="311"/>
      <c r="C31" s="240"/>
      <c r="D31" s="240"/>
      <c r="E31" s="105"/>
      <c r="F31" s="240"/>
      <c r="G31" s="240"/>
      <c r="H31" s="105"/>
      <c r="I31" s="105"/>
      <c r="J31" s="105"/>
      <c r="K31" s="258">
        <f>H31+I31+J31</f>
        <v>0</v>
      </c>
      <c r="L31" s="105"/>
      <c r="M31" s="240"/>
      <c r="N31" s="240"/>
      <c r="O31" s="105"/>
      <c r="P31" s="105"/>
      <c r="Q31" s="105"/>
      <c r="R31" s="258">
        <f>O31+P31+Q31</f>
        <v>0</v>
      </c>
      <c r="S31" s="258">
        <f>+E31-L31</f>
        <v>0</v>
      </c>
      <c r="T31" s="258">
        <f t="shared" si="6"/>
        <v>0</v>
      </c>
      <c r="U31" s="258">
        <f t="shared" si="6"/>
        <v>0</v>
      </c>
      <c r="V31" s="258">
        <f t="shared" si="6"/>
        <v>0</v>
      </c>
      <c r="W31" s="258">
        <f>T31+U31+V31</f>
        <v>0</v>
      </c>
      <c r="X31" s="105"/>
      <c r="Y31" s="240"/>
      <c r="Z31" s="240"/>
      <c r="AA31" s="105"/>
      <c r="AB31" s="105"/>
      <c r="AC31" s="105"/>
      <c r="AD31" s="258">
        <f>AA31+AB31+AC31</f>
        <v>0</v>
      </c>
      <c r="AE31" s="105"/>
      <c r="AF31" s="240"/>
      <c r="AG31" s="240"/>
      <c r="AH31" s="105"/>
      <c r="AI31" s="105"/>
      <c r="AJ31" s="105"/>
      <c r="AK31" s="258">
        <f>AH31+AI31+AJ31</f>
        <v>0</v>
      </c>
    </row>
    <row r="32" spans="1:37" x14ac:dyDescent="0.25">
      <c r="A32" s="240">
        <v>3</v>
      </c>
      <c r="B32" s="654"/>
      <c r="C32" s="240"/>
      <c r="D32" s="240"/>
      <c r="E32" s="105"/>
      <c r="F32" s="240"/>
      <c r="G32" s="240"/>
      <c r="H32" s="105"/>
      <c r="I32" s="105"/>
      <c r="J32" s="105"/>
      <c r="K32" s="258">
        <f>H32+I32+J32</f>
        <v>0</v>
      </c>
      <c r="L32" s="105"/>
      <c r="M32" s="240"/>
      <c r="N32" s="240"/>
      <c r="O32" s="105"/>
      <c r="P32" s="105"/>
      <c r="Q32" s="105"/>
      <c r="R32" s="258">
        <f>O32+P32+Q32</f>
        <v>0</v>
      </c>
      <c r="S32" s="258">
        <f>+E32-L32</f>
        <v>0</v>
      </c>
      <c r="T32" s="258">
        <f t="shared" si="6"/>
        <v>0</v>
      </c>
      <c r="U32" s="258">
        <f t="shared" si="6"/>
        <v>0</v>
      </c>
      <c r="V32" s="258">
        <f t="shared" si="6"/>
        <v>0</v>
      </c>
      <c r="W32" s="258">
        <f>T32+U32+V32</f>
        <v>0</v>
      </c>
      <c r="X32" s="105"/>
      <c r="Y32" s="240"/>
      <c r="Z32" s="240"/>
      <c r="AA32" s="105"/>
      <c r="AB32" s="105"/>
      <c r="AC32" s="105"/>
      <c r="AD32" s="258">
        <f>AA32+AB32+AC32</f>
        <v>0</v>
      </c>
      <c r="AE32" s="105"/>
      <c r="AF32" s="240"/>
      <c r="AG32" s="240"/>
      <c r="AH32" s="105"/>
      <c r="AI32" s="105"/>
      <c r="AJ32" s="105"/>
      <c r="AK32" s="258">
        <f>AH32+AI32+AJ32</f>
        <v>0</v>
      </c>
    </row>
    <row r="33" spans="1:37" s="261" customFormat="1" ht="27" x14ac:dyDescent="0.25">
      <c r="A33" s="256"/>
      <c r="B33" s="656" t="s">
        <v>238</v>
      </c>
      <c r="C33" s="260" t="s">
        <v>1</v>
      </c>
      <c r="D33" s="260" t="s">
        <v>1</v>
      </c>
      <c r="E33" s="260">
        <f>SUM(E30:E32)</f>
        <v>0</v>
      </c>
      <c r="F33" s="260" t="s">
        <v>1</v>
      </c>
      <c r="G33" s="260" t="s">
        <v>1</v>
      </c>
      <c r="H33" s="260">
        <f>SUM(H30:H32)</f>
        <v>0</v>
      </c>
      <c r="I33" s="260">
        <f>SUM(I30:I32)</f>
        <v>0</v>
      </c>
      <c r="J33" s="260">
        <f>SUM(J30:J32)</f>
        <v>0</v>
      </c>
      <c r="K33" s="260">
        <f>SUM(K30:K32)</f>
        <v>0</v>
      </c>
      <c r="L33" s="260">
        <f>SUM(L30:L32)</f>
        <v>0</v>
      </c>
      <c r="M33" s="260" t="s">
        <v>1</v>
      </c>
      <c r="N33" s="260" t="s">
        <v>1</v>
      </c>
      <c r="O33" s="260">
        <f>SUM(O30:O32)</f>
        <v>0</v>
      </c>
      <c r="P33" s="260">
        <f>SUM(P30:P32)</f>
        <v>0</v>
      </c>
      <c r="Q33" s="260">
        <f>SUM(Q30:Q32)</f>
        <v>0</v>
      </c>
      <c r="R33" s="260">
        <f>SUM(R30:R32)</f>
        <v>0</v>
      </c>
      <c r="S33" s="260">
        <f>SUM(S30:S32)</f>
        <v>0</v>
      </c>
      <c r="T33" s="260">
        <f t="shared" ref="T33:AK33" si="7">SUM(T30:T32)</f>
        <v>0</v>
      </c>
      <c r="U33" s="260">
        <f t="shared" si="7"/>
        <v>0</v>
      </c>
      <c r="V33" s="260">
        <f t="shared" si="7"/>
        <v>0</v>
      </c>
      <c r="W33" s="260">
        <f t="shared" si="7"/>
        <v>0</v>
      </c>
      <c r="X33" s="260">
        <f t="shared" si="7"/>
        <v>0</v>
      </c>
      <c r="Y33" s="260" t="s">
        <v>1</v>
      </c>
      <c r="Z33" s="260" t="s">
        <v>1</v>
      </c>
      <c r="AA33" s="260">
        <f t="shared" si="7"/>
        <v>0</v>
      </c>
      <c r="AB33" s="260">
        <f t="shared" si="7"/>
        <v>0</v>
      </c>
      <c r="AC33" s="260">
        <f t="shared" si="7"/>
        <v>0</v>
      </c>
      <c r="AD33" s="260">
        <f t="shared" si="7"/>
        <v>0</v>
      </c>
      <c r="AE33" s="260">
        <f t="shared" si="7"/>
        <v>0</v>
      </c>
      <c r="AF33" s="260" t="s">
        <v>1</v>
      </c>
      <c r="AG33" s="260" t="s">
        <v>1</v>
      </c>
      <c r="AH33" s="260">
        <f t="shared" si="7"/>
        <v>0</v>
      </c>
      <c r="AI33" s="260">
        <f t="shared" si="7"/>
        <v>0</v>
      </c>
      <c r="AJ33" s="260">
        <f t="shared" si="7"/>
        <v>0</v>
      </c>
      <c r="AK33" s="260">
        <f t="shared" si="7"/>
        <v>0</v>
      </c>
    </row>
    <row r="34" spans="1:37" x14ac:dyDescent="0.25">
      <c r="A34" s="240"/>
      <c r="B34" s="354" t="s">
        <v>237</v>
      </c>
      <c r="C34" s="258"/>
      <c r="D34" s="258"/>
      <c r="E34" s="208"/>
      <c r="F34" s="258"/>
      <c r="G34" s="258"/>
      <c r="H34" s="208"/>
      <c r="I34" s="208"/>
      <c r="J34" s="208"/>
      <c r="K34" s="208"/>
      <c r="L34" s="208"/>
      <c r="M34" s="258"/>
      <c r="N34" s="258"/>
      <c r="O34" s="208"/>
      <c r="P34" s="208"/>
      <c r="Q34" s="208"/>
      <c r="R34" s="208"/>
      <c r="S34" s="208"/>
      <c r="T34" s="208"/>
      <c r="U34" s="208"/>
      <c r="V34" s="208"/>
      <c r="W34" s="208"/>
      <c r="X34" s="208"/>
      <c r="Y34" s="258"/>
      <c r="Z34" s="258"/>
      <c r="AA34" s="208"/>
      <c r="AB34" s="208"/>
      <c r="AC34" s="208"/>
      <c r="AD34" s="208"/>
      <c r="AE34" s="208"/>
      <c r="AF34" s="258"/>
      <c r="AG34" s="258"/>
      <c r="AH34" s="208"/>
      <c r="AI34" s="208"/>
      <c r="AJ34" s="208"/>
      <c r="AK34" s="208"/>
    </row>
    <row r="35" spans="1:37" x14ac:dyDescent="0.25">
      <c r="A35" s="240">
        <v>1</v>
      </c>
      <c r="B35" s="311"/>
      <c r="C35" s="240"/>
      <c r="D35" s="240"/>
      <c r="E35" s="105"/>
      <c r="F35" s="240"/>
      <c r="G35" s="240"/>
      <c r="H35" s="105"/>
      <c r="I35" s="105"/>
      <c r="J35" s="105"/>
      <c r="K35" s="258">
        <f>H35+I35+J35</f>
        <v>0</v>
      </c>
      <c r="L35" s="105"/>
      <c r="M35" s="240"/>
      <c r="N35" s="240"/>
      <c r="O35" s="105"/>
      <c r="P35" s="105"/>
      <c r="Q35" s="105"/>
      <c r="R35" s="258">
        <f>O35+P35+Q35</f>
        <v>0</v>
      </c>
      <c r="S35" s="258">
        <f>+E35-L35</f>
        <v>0</v>
      </c>
      <c r="T35" s="258">
        <f t="shared" ref="T35:V37" si="8">H35-O35</f>
        <v>0</v>
      </c>
      <c r="U35" s="258">
        <f t="shared" si="8"/>
        <v>0</v>
      </c>
      <c r="V35" s="258">
        <f t="shared" si="8"/>
        <v>0</v>
      </c>
      <c r="W35" s="258">
        <f>T35+U35+V35</f>
        <v>0</v>
      </c>
      <c r="X35" s="105"/>
      <c r="Y35" s="240"/>
      <c r="Z35" s="240"/>
      <c r="AA35" s="105"/>
      <c r="AB35" s="105"/>
      <c r="AC35" s="105"/>
      <c r="AD35" s="258">
        <f>AA35+AB35+AC35</f>
        <v>0</v>
      </c>
      <c r="AE35" s="105"/>
      <c r="AF35" s="240"/>
      <c r="AG35" s="240"/>
      <c r="AH35" s="105"/>
      <c r="AI35" s="105"/>
      <c r="AJ35" s="105"/>
      <c r="AK35" s="258">
        <f>AH35+AI35+AJ35</f>
        <v>0</v>
      </c>
    </row>
    <row r="36" spans="1:37" x14ac:dyDescent="0.25">
      <c r="A36" s="240">
        <v>2</v>
      </c>
      <c r="B36" s="311"/>
      <c r="C36" s="240"/>
      <c r="D36" s="240"/>
      <c r="E36" s="105"/>
      <c r="F36" s="240"/>
      <c r="G36" s="240"/>
      <c r="H36" s="105"/>
      <c r="I36" s="105"/>
      <c r="J36" s="105"/>
      <c r="K36" s="258">
        <f>H36+I36+J36</f>
        <v>0</v>
      </c>
      <c r="L36" s="105"/>
      <c r="M36" s="240"/>
      <c r="N36" s="240"/>
      <c r="O36" s="105"/>
      <c r="P36" s="105"/>
      <c r="Q36" s="105"/>
      <c r="R36" s="258">
        <f>O36+P36+Q36</f>
        <v>0</v>
      </c>
      <c r="S36" s="258">
        <f>+E36-L36</f>
        <v>0</v>
      </c>
      <c r="T36" s="258">
        <f t="shared" si="8"/>
        <v>0</v>
      </c>
      <c r="U36" s="258">
        <f t="shared" si="8"/>
        <v>0</v>
      </c>
      <c r="V36" s="258">
        <f t="shared" si="8"/>
        <v>0</v>
      </c>
      <c r="W36" s="258">
        <f>T36+U36+V36</f>
        <v>0</v>
      </c>
      <c r="X36" s="105"/>
      <c r="Y36" s="240"/>
      <c r="Z36" s="240"/>
      <c r="AA36" s="105"/>
      <c r="AB36" s="105"/>
      <c r="AC36" s="105"/>
      <c r="AD36" s="258">
        <f>AA36+AB36+AC36</f>
        <v>0</v>
      </c>
      <c r="AE36" s="105"/>
      <c r="AF36" s="240"/>
      <c r="AG36" s="240"/>
      <c r="AH36" s="105"/>
      <c r="AI36" s="105"/>
      <c r="AJ36" s="105"/>
      <c r="AK36" s="258">
        <f>AH36+AI36+AJ36</f>
        <v>0</v>
      </c>
    </row>
    <row r="37" spans="1:37" x14ac:dyDescent="0.25">
      <c r="A37" s="240">
        <v>3</v>
      </c>
      <c r="B37" s="654"/>
      <c r="C37" s="240"/>
      <c r="D37" s="240"/>
      <c r="E37" s="105"/>
      <c r="F37" s="240"/>
      <c r="G37" s="240"/>
      <c r="H37" s="105"/>
      <c r="I37" s="105"/>
      <c r="J37" s="105"/>
      <c r="K37" s="258">
        <f>H37+I37+J37</f>
        <v>0</v>
      </c>
      <c r="L37" s="105"/>
      <c r="M37" s="240"/>
      <c r="N37" s="240"/>
      <c r="O37" s="105"/>
      <c r="P37" s="105"/>
      <c r="Q37" s="105"/>
      <c r="R37" s="258">
        <f>O37+P37+Q37</f>
        <v>0</v>
      </c>
      <c r="S37" s="258">
        <f>+E37-L37</f>
        <v>0</v>
      </c>
      <c r="T37" s="258">
        <f t="shared" si="8"/>
        <v>0</v>
      </c>
      <c r="U37" s="258">
        <f t="shared" si="8"/>
        <v>0</v>
      </c>
      <c r="V37" s="258">
        <f t="shared" si="8"/>
        <v>0</v>
      </c>
      <c r="W37" s="258">
        <f>T37+U37+V37</f>
        <v>0</v>
      </c>
      <c r="X37" s="105"/>
      <c r="Y37" s="240"/>
      <c r="Z37" s="240"/>
      <c r="AA37" s="105"/>
      <c r="AB37" s="105"/>
      <c r="AC37" s="105"/>
      <c r="AD37" s="258">
        <f>AA37+AB37+AC37</f>
        <v>0</v>
      </c>
      <c r="AE37" s="105"/>
      <c r="AF37" s="240"/>
      <c r="AG37" s="240"/>
      <c r="AH37" s="105"/>
      <c r="AI37" s="105"/>
      <c r="AJ37" s="105"/>
      <c r="AK37" s="258">
        <f>AH37+AI37+AJ37</f>
        <v>0</v>
      </c>
    </row>
    <row r="38" spans="1:37" s="261" customFormat="1" ht="27" x14ac:dyDescent="0.25">
      <c r="A38" s="256"/>
      <c r="B38" s="656" t="s">
        <v>238</v>
      </c>
      <c r="C38" s="260" t="s">
        <v>1</v>
      </c>
      <c r="D38" s="260" t="s">
        <v>1</v>
      </c>
      <c r="E38" s="260">
        <f>SUM(E35:E37)</f>
        <v>0</v>
      </c>
      <c r="F38" s="260" t="s">
        <v>1</v>
      </c>
      <c r="G38" s="260" t="s">
        <v>1</v>
      </c>
      <c r="H38" s="260">
        <f>SUM(H35:H37)</f>
        <v>0</v>
      </c>
      <c r="I38" s="260">
        <f>SUM(I35:I37)</f>
        <v>0</v>
      </c>
      <c r="J38" s="260">
        <f>SUM(J35:J37)</f>
        <v>0</v>
      </c>
      <c r="K38" s="260">
        <f>SUM(K35:K37)</f>
        <v>0</v>
      </c>
      <c r="L38" s="260">
        <f>SUM(L35:L37)</f>
        <v>0</v>
      </c>
      <c r="M38" s="260" t="s">
        <v>1</v>
      </c>
      <c r="N38" s="260" t="s">
        <v>1</v>
      </c>
      <c r="O38" s="260">
        <f>SUM(O35:O37)</f>
        <v>0</v>
      </c>
      <c r="P38" s="260">
        <f>SUM(P35:P37)</f>
        <v>0</v>
      </c>
      <c r="Q38" s="260">
        <f>SUM(Q35:Q37)</f>
        <v>0</v>
      </c>
      <c r="R38" s="260">
        <f>SUM(R35:R37)</f>
        <v>0</v>
      </c>
      <c r="S38" s="260">
        <f>SUM(S35:S37)</f>
        <v>0</v>
      </c>
      <c r="T38" s="260">
        <f t="shared" ref="T38:AK38" si="9">SUM(T35:T37)</f>
        <v>0</v>
      </c>
      <c r="U38" s="260">
        <f t="shared" si="9"/>
        <v>0</v>
      </c>
      <c r="V38" s="260">
        <f t="shared" si="9"/>
        <v>0</v>
      </c>
      <c r="W38" s="260">
        <f t="shared" si="9"/>
        <v>0</v>
      </c>
      <c r="X38" s="260">
        <f t="shared" si="9"/>
        <v>0</v>
      </c>
      <c r="Y38" s="260" t="s">
        <v>1</v>
      </c>
      <c r="Z38" s="260" t="s">
        <v>1</v>
      </c>
      <c r="AA38" s="260">
        <f t="shared" si="9"/>
        <v>0</v>
      </c>
      <c r="AB38" s="260">
        <f t="shared" si="9"/>
        <v>0</v>
      </c>
      <c r="AC38" s="260">
        <f t="shared" si="9"/>
        <v>0</v>
      </c>
      <c r="AD38" s="260">
        <f t="shared" si="9"/>
        <v>0</v>
      </c>
      <c r="AE38" s="260">
        <f t="shared" si="9"/>
        <v>0</v>
      </c>
      <c r="AF38" s="260" t="s">
        <v>1</v>
      </c>
      <c r="AG38" s="260" t="s">
        <v>1</v>
      </c>
      <c r="AH38" s="260">
        <f t="shared" si="9"/>
        <v>0</v>
      </c>
      <c r="AI38" s="260">
        <f t="shared" si="9"/>
        <v>0</v>
      </c>
      <c r="AJ38" s="260">
        <f t="shared" si="9"/>
        <v>0</v>
      </c>
      <c r="AK38" s="260">
        <f t="shared" si="9"/>
        <v>0</v>
      </c>
    </row>
    <row r="39" spans="1:37" s="261" customFormat="1" ht="40.5" x14ac:dyDescent="0.25">
      <c r="A39" s="256"/>
      <c r="B39" s="656" t="s">
        <v>239</v>
      </c>
      <c r="C39" s="260" t="s">
        <v>1</v>
      </c>
      <c r="D39" s="260" t="s">
        <v>1</v>
      </c>
      <c r="E39" s="260">
        <f>E33+E38</f>
        <v>0</v>
      </c>
      <c r="F39" s="260" t="s">
        <v>1</v>
      </c>
      <c r="G39" s="260" t="s">
        <v>1</v>
      </c>
      <c r="H39" s="260">
        <f>H33+H38</f>
        <v>0</v>
      </c>
      <c r="I39" s="260">
        <f>I33+I38</f>
        <v>0</v>
      </c>
      <c r="J39" s="260">
        <f>J33+J38</f>
        <v>0</v>
      </c>
      <c r="K39" s="260">
        <f>K33+K38</f>
        <v>0</v>
      </c>
      <c r="L39" s="260">
        <f>L33+L38</f>
        <v>0</v>
      </c>
      <c r="M39" s="260" t="s">
        <v>1</v>
      </c>
      <c r="N39" s="260" t="s">
        <v>1</v>
      </c>
      <c r="O39" s="260">
        <f>O33+O38</f>
        <v>0</v>
      </c>
      <c r="P39" s="260">
        <f>P33+P38</f>
        <v>0</v>
      </c>
      <c r="Q39" s="260">
        <f>Q33+Q38</f>
        <v>0</v>
      </c>
      <c r="R39" s="260">
        <f>R33+R38</f>
        <v>0</v>
      </c>
      <c r="S39" s="260">
        <f>S33+S38</f>
        <v>0</v>
      </c>
      <c r="T39" s="260">
        <f t="shared" ref="T39:AK39" si="10">T33+T38</f>
        <v>0</v>
      </c>
      <c r="U39" s="260">
        <f t="shared" si="10"/>
        <v>0</v>
      </c>
      <c r="V39" s="260">
        <f t="shared" si="10"/>
        <v>0</v>
      </c>
      <c r="W39" s="260">
        <f t="shared" si="10"/>
        <v>0</v>
      </c>
      <c r="X39" s="260">
        <f t="shared" si="10"/>
        <v>0</v>
      </c>
      <c r="Y39" s="260" t="s">
        <v>1</v>
      </c>
      <c r="Z39" s="260" t="s">
        <v>1</v>
      </c>
      <c r="AA39" s="260">
        <f t="shared" si="10"/>
        <v>0</v>
      </c>
      <c r="AB39" s="260">
        <f t="shared" si="10"/>
        <v>0</v>
      </c>
      <c r="AC39" s="260">
        <f t="shared" si="10"/>
        <v>0</v>
      </c>
      <c r="AD39" s="260">
        <f t="shared" si="10"/>
        <v>0</v>
      </c>
      <c r="AE39" s="260">
        <f t="shared" si="10"/>
        <v>0</v>
      </c>
      <c r="AF39" s="260" t="s">
        <v>1</v>
      </c>
      <c r="AG39" s="260" t="s">
        <v>1</v>
      </c>
      <c r="AH39" s="260">
        <f t="shared" si="10"/>
        <v>0</v>
      </c>
      <c r="AI39" s="260">
        <f t="shared" si="10"/>
        <v>0</v>
      </c>
      <c r="AJ39" s="260">
        <f t="shared" si="10"/>
        <v>0</v>
      </c>
      <c r="AK39" s="260">
        <f t="shared" si="10"/>
        <v>0</v>
      </c>
    </row>
    <row r="40" spans="1:37" x14ac:dyDescent="0.25">
      <c r="A40" s="240"/>
      <c r="B40" s="654"/>
      <c r="C40" s="258"/>
      <c r="D40" s="258"/>
      <c r="E40" s="259"/>
      <c r="F40" s="258"/>
      <c r="G40" s="258"/>
      <c r="H40" s="259"/>
      <c r="I40" s="259"/>
      <c r="J40" s="259"/>
      <c r="K40" s="259"/>
      <c r="L40" s="259"/>
      <c r="M40" s="258"/>
      <c r="N40" s="258"/>
      <c r="O40" s="259"/>
      <c r="P40" s="259"/>
      <c r="Q40" s="259"/>
      <c r="R40" s="259"/>
      <c r="S40" s="259"/>
      <c r="T40" s="259"/>
      <c r="U40" s="259"/>
      <c r="V40" s="259"/>
      <c r="W40" s="259"/>
      <c r="X40" s="259"/>
      <c r="Y40" s="258"/>
      <c r="Z40" s="258"/>
      <c r="AA40" s="259"/>
      <c r="AB40" s="259"/>
      <c r="AC40" s="259"/>
      <c r="AD40" s="259"/>
      <c r="AE40" s="259"/>
      <c r="AF40" s="258"/>
      <c r="AG40" s="258"/>
      <c r="AH40" s="259"/>
      <c r="AI40" s="259"/>
      <c r="AJ40" s="259"/>
      <c r="AK40" s="259"/>
    </row>
    <row r="41" spans="1:37" x14ac:dyDescent="0.25">
      <c r="A41" s="240"/>
      <c r="B41" s="311"/>
      <c r="C41" s="258"/>
      <c r="D41" s="258"/>
      <c r="E41" s="105"/>
      <c r="F41" s="258"/>
      <c r="G41" s="258"/>
      <c r="H41" s="105"/>
      <c r="I41" s="105"/>
      <c r="J41" s="105"/>
      <c r="K41" s="105"/>
      <c r="L41" s="105"/>
      <c r="M41" s="258"/>
      <c r="N41" s="258"/>
      <c r="O41" s="105"/>
      <c r="P41" s="105"/>
      <c r="Q41" s="105"/>
      <c r="R41" s="105"/>
      <c r="S41" s="105"/>
      <c r="T41" s="105"/>
      <c r="U41" s="105"/>
      <c r="V41" s="105"/>
      <c r="W41" s="105"/>
      <c r="X41" s="105"/>
      <c r="Y41" s="258"/>
      <c r="Z41" s="258"/>
      <c r="AA41" s="105"/>
      <c r="AB41" s="105"/>
      <c r="AC41" s="105"/>
      <c r="AD41" s="105"/>
      <c r="AE41" s="105"/>
      <c r="AF41" s="258"/>
      <c r="AG41" s="258"/>
      <c r="AH41" s="105"/>
      <c r="AI41" s="105"/>
      <c r="AJ41" s="105"/>
      <c r="AK41" s="105"/>
    </row>
    <row r="42" spans="1:37" ht="54" x14ac:dyDescent="0.25">
      <c r="A42" s="256" t="s">
        <v>5</v>
      </c>
      <c r="B42" s="653" t="s">
        <v>486</v>
      </c>
      <c r="C42" s="258"/>
      <c r="D42" s="258"/>
      <c r="E42" s="257"/>
      <c r="F42" s="258"/>
      <c r="G42" s="258"/>
      <c r="H42" s="257"/>
      <c r="I42" s="257"/>
      <c r="J42" s="257"/>
      <c r="K42" s="257"/>
      <c r="L42" s="257"/>
      <c r="M42" s="258"/>
      <c r="N42" s="258"/>
      <c r="O42" s="257"/>
      <c r="P42" s="257"/>
      <c r="Q42" s="257"/>
      <c r="R42" s="257"/>
      <c r="S42" s="257"/>
      <c r="T42" s="257"/>
      <c r="U42" s="257"/>
      <c r="V42" s="257"/>
      <c r="W42" s="257"/>
      <c r="X42" s="257"/>
      <c r="Y42" s="258"/>
      <c r="Z42" s="258"/>
      <c r="AA42" s="257"/>
      <c r="AB42" s="257"/>
      <c r="AC42" s="257"/>
      <c r="AD42" s="257"/>
      <c r="AE42" s="257"/>
      <c r="AF42" s="258"/>
      <c r="AG42" s="258"/>
      <c r="AH42" s="257"/>
      <c r="AI42" s="257"/>
      <c r="AJ42" s="257"/>
      <c r="AK42" s="257"/>
    </row>
    <row r="43" spans="1:37" x14ac:dyDescent="0.25">
      <c r="A43" s="240"/>
      <c r="B43" s="354" t="s">
        <v>199</v>
      </c>
      <c r="C43" s="258"/>
      <c r="D43" s="258"/>
      <c r="E43" s="208"/>
      <c r="F43" s="258"/>
      <c r="G43" s="258"/>
      <c r="H43" s="208"/>
      <c r="I43" s="208"/>
      <c r="J43" s="208"/>
      <c r="K43" s="208"/>
      <c r="L43" s="208"/>
      <c r="M43" s="258"/>
      <c r="N43" s="258"/>
      <c r="O43" s="208"/>
      <c r="P43" s="208"/>
      <c r="Q43" s="208"/>
      <c r="R43" s="208"/>
      <c r="S43" s="208"/>
      <c r="T43" s="208"/>
      <c r="U43" s="208"/>
      <c r="V43" s="208"/>
      <c r="W43" s="208"/>
      <c r="X43" s="208"/>
      <c r="Y43" s="258"/>
      <c r="Z43" s="258"/>
      <c r="AA43" s="208"/>
      <c r="AB43" s="208"/>
      <c r="AC43" s="208"/>
      <c r="AD43" s="208"/>
      <c r="AE43" s="208"/>
      <c r="AF43" s="258"/>
      <c r="AG43" s="258"/>
      <c r="AH43" s="208"/>
      <c r="AI43" s="208"/>
      <c r="AJ43" s="208"/>
      <c r="AK43" s="208"/>
    </row>
    <row r="44" spans="1:37" x14ac:dyDescent="0.25">
      <c r="A44" s="240">
        <v>1</v>
      </c>
      <c r="B44" s="311"/>
      <c r="C44" s="258"/>
      <c r="D44" s="258" t="s">
        <v>1</v>
      </c>
      <c r="E44" s="105"/>
      <c r="F44" s="258" t="s">
        <v>1</v>
      </c>
      <c r="G44" s="258"/>
      <c r="H44" s="105"/>
      <c r="I44" s="105"/>
      <c r="J44" s="105"/>
      <c r="K44" s="258">
        <f>H44+I44+J44</f>
        <v>0</v>
      </c>
      <c r="L44" s="105"/>
      <c r="M44" s="258" t="s">
        <v>1</v>
      </c>
      <c r="N44" s="258"/>
      <c r="O44" s="105"/>
      <c r="P44" s="105"/>
      <c r="Q44" s="105"/>
      <c r="R44" s="258">
        <f>O44+P44+Q44</f>
        <v>0</v>
      </c>
      <c r="S44" s="258">
        <f>+E44-L44</f>
        <v>0</v>
      </c>
      <c r="T44" s="258">
        <f t="shared" ref="T44:V46" si="11">H44-O44</f>
        <v>0</v>
      </c>
      <c r="U44" s="258">
        <f t="shared" si="11"/>
        <v>0</v>
      </c>
      <c r="V44" s="258">
        <f t="shared" si="11"/>
        <v>0</v>
      </c>
      <c r="W44" s="258">
        <f>T44+U44+V44</f>
        <v>0</v>
      </c>
      <c r="X44" s="105"/>
      <c r="Y44" s="258" t="s">
        <v>1</v>
      </c>
      <c r="Z44" s="258"/>
      <c r="AA44" s="105"/>
      <c r="AB44" s="105"/>
      <c r="AC44" s="105"/>
      <c r="AD44" s="258">
        <f>AA44+AB44+AC44</f>
        <v>0</v>
      </c>
      <c r="AE44" s="105"/>
      <c r="AF44" s="258" t="s">
        <v>1</v>
      </c>
      <c r="AG44" s="258"/>
      <c r="AH44" s="105"/>
      <c r="AI44" s="105"/>
      <c r="AJ44" s="105"/>
      <c r="AK44" s="258">
        <f>AH44+AI44+AJ44</f>
        <v>0</v>
      </c>
    </row>
    <row r="45" spans="1:37" x14ac:dyDescent="0.25">
      <c r="A45" s="240">
        <v>2</v>
      </c>
      <c r="B45" s="311"/>
      <c r="C45" s="258"/>
      <c r="D45" s="258" t="s">
        <v>1</v>
      </c>
      <c r="E45" s="105"/>
      <c r="F45" s="258" t="s">
        <v>1</v>
      </c>
      <c r="G45" s="258"/>
      <c r="H45" s="105"/>
      <c r="I45" s="105"/>
      <c r="J45" s="105"/>
      <c r="K45" s="258">
        <f>H45+I45+J45</f>
        <v>0</v>
      </c>
      <c r="L45" s="105"/>
      <c r="M45" s="258" t="s">
        <v>1</v>
      </c>
      <c r="N45" s="258"/>
      <c r="O45" s="105"/>
      <c r="P45" s="105"/>
      <c r="Q45" s="105"/>
      <c r="R45" s="258">
        <f>O45+P45+Q45</f>
        <v>0</v>
      </c>
      <c r="S45" s="258">
        <f>+E45-L45</f>
        <v>0</v>
      </c>
      <c r="T45" s="258">
        <f t="shared" si="11"/>
        <v>0</v>
      </c>
      <c r="U45" s="258">
        <f t="shared" si="11"/>
        <v>0</v>
      </c>
      <c r="V45" s="258">
        <f t="shared" si="11"/>
        <v>0</v>
      </c>
      <c r="W45" s="258">
        <f>T45+U45+V45</f>
        <v>0</v>
      </c>
      <c r="X45" s="105"/>
      <c r="Y45" s="258" t="s">
        <v>1</v>
      </c>
      <c r="Z45" s="258"/>
      <c r="AA45" s="105"/>
      <c r="AB45" s="105"/>
      <c r="AC45" s="105"/>
      <c r="AD45" s="258">
        <f>AA45+AB45+AC45</f>
        <v>0</v>
      </c>
      <c r="AE45" s="105"/>
      <c r="AF45" s="258" t="s">
        <v>1</v>
      </c>
      <c r="AG45" s="258"/>
      <c r="AH45" s="105"/>
      <c r="AI45" s="105"/>
      <c r="AJ45" s="105"/>
      <c r="AK45" s="258">
        <f>AH45+AI45+AJ45</f>
        <v>0</v>
      </c>
    </row>
    <row r="46" spans="1:37" x14ac:dyDescent="0.25">
      <c r="A46" s="240">
        <v>3</v>
      </c>
      <c r="B46" s="311"/>
      <c r="C46" s="258"/>
      <c r="D46" s="258" t="s">
        <v>1</v>
      </c>
      <c r="E46" s="105"/>
      <c r="F46" s="258" t="s">
        <v>1</v>
      </c>
      <c r="G46" s="258"/>
      <c r="H46" s="105"/>
      <c r="I46" s="105"/>
      <c r="J46" s="105"/>
      <c r="K46" s="258">
        <f>H46+I46+J46</f>
        <v>0</v>
      </c>
      <c r="L46" s="105"/>
      <c r="M46" s="258" t="s">
        <v>1</v>
      </c>
      <c r="N46" s="258"/>
      <c r="O46" s="105"/>
      <c r="P46" s="105"/>
      <c r="Q46" s="105"/>
      <c r="R46" s="258">
        <f>O46+P46+Q46</f>
        <v>0</v>
      </c>
      <c r="S46" s="258">
        <f>+E46-L46</f>
        <v>0</v>
      </c>
      <c r="T46" s="258">
        <f t="shared" si="11"/>
        <v>0</v>
      </c>
      <c r="U46" s="258">
        <f t="shared" si="11"/>
        <v>0</v>
      </c>
      <c r="V46" s="258">
        <f t="shared" si="11"/>
        <v>0</v>
      </c>
      <c r="W46" s="258">
        <f>T46+U46+V46</f>
        <v>0</v>
      </c>
      <c r="X46" s="105"/>
      <c r="Y46" s="258" t="s">
        <v>1</v>
      </c>
      <c r="Z46" s="258"/>
      <c r="AA46" s="105"/>
      <c r="AB46" s="105"/>
      <c r="AC46" s="105"/>
      <c r="AD46" s="258">
        <f>AA46+AB46+AC46</f>
        <v>0</v>
      </c>
      <c r="AE46" s="105"/>
      <c r="AF46" s="258" t="s">
        <v>1</v>
      </c>
      <c r="AG46" s="258"/>
      <c r="AH46" s="105"/>
      <c r="AI46" s="105"/>
      <c r="AJ46" s="105"/>
      <c r="AK46" s="258">
        <f>AH46+AI46+AJ46</f>
        <v>0</v>
      </c>
    </row>
    <row r="47" spans="1:37" s="261" customFormat="1" ht="14.25" x14ac:dyDescent="0.25">
      <c r="A47" s="256"/>
      <c r="B47" s="654" t="s">
        <v>113</v>
      </c>
      <c r="C47" s="260" t="s">
        <v>1</v>
      </c>
      <c r="D47" s="260" t="s">
        <v>1</v>
      </c>
      <c r="E47" s="260">
        <f>SUM(E44:E46)</f>
        <v>0</v>
      </c>
      <c r="F47" s="260" t="s">
        <v>1</v>
      </c>
      <c r="G47" s="260" t="s">
        <v>1</v>
      </c>
      <c r="H47" s="260">
        <f>SUM(H44:H46)</f>
        <v>0</v>
      </c>
      <c r="I47" s="260">
        <f>SUM(I44:I46)</f>
        <v>0</v>
      </c>
      <c r="J47" s="260">
        <f>SUM(J44:J46)</f>
        <v>0</v>
      </c>
      <c r="K47" s="260">
        <f>SUM(K44:K46)</f>
        <v>0</v>
      </c>
      <c r="L47" s="260">
        <f>SUM(L44:L46)</f>
        <v>0</v>
      </c>
      <c r="M47" s="260" t="s">
        <v>1</v>
      </c>
      <c r="N47" s="260" t="s">
        <v>1</v>
      </c>
      <c r="O47" s="260">
        <f>SUM(O44:O46)</f>
        <v>0</v>
      </c>
      <c r="P47" s="260">
        <f>SUM(P44:P46)</f>
        <v>0</v>
      </c>
      <c r="Q47" s="260">
        <f>SUM(Q44:Q46)</f>
        <v>0</v>
      </c>
      <c r="R47" s="260">
        <f>SUM(R44:R46)</f>
        <v>0</v>
      </c>
      <c r="S47" s="260">
        <f>SUM(S44:S46)</f>
        <v>0</v>
      </c>
      <c r="T47" s="260">
        <f t="shared" ref="T47:AK47" si="12">SUM(T44:T46)</f>
        <v>0</v>
      </c>
      <c r="U47" s="260">
        <f t="shared" si="12"/>
        <v>0</v>
      </c>
      <c r="V47" s="260">
        <f t="shared" si="12"/>
        <v>0</v>
      </c>
      <c r="W47" s="260">
        <f t="shared" si="12"/>
        <v>0</v>
      </c>
      <c r="X47" s="260">
        <f t="shared" si="12"/>
        <v>0</v>
      </c>
      <c r="Y47" s="260" t="s">
        <v>1</v>
      </c>
      <c r="Z47" s="260" t="s">
        <v>1</v>
      </c>
      <c r="AA47" s="260">
        <f t="shared" si="12"/>
        <v>0</v>
      </c>
      <c r="AB47" s="260">
        <f t="shared" si="12"/>
        <v>0</v>
      </c>
      <c r="AC47" s="260">
        <f t="shared" si="12"/>
        <v>0</v>
      </c>
      <c r="AD47" s="260">
        <f t="shared" si="12"/>
        <v>0</v>
      </c>
      <c r="AE47" s="260">
        <f t="shared" si="12"/>
        <v>0</v>
      </c>
      <c r="AF47" s="260" t="s">
        <v>1</v>
      </c>
      <c r="AG47" s="260" t="s">
        <v>1</v>
      </c>
      <c r="AH47" s="260">
        <f t="shared" si="12"/>
        <v>0</v>
      </c>
      <c r="AI47" s="260">
        <f t="shared" si="12"/>
        <v>0</v>
      </c>
      <c r="AJ47" s="260">
        <f t="shared" si="12"/>
        <v>0</v>
      </c>
      <c r="AK47" s="260">
        <f t="shared" si="12"/>
        <v>0</v>
      </c>
    </row>
    <row r="48" spans="1:37" x14ac:dyDescent="0.25">
      <c r="A48" s="240"/>
      <c r="B48" s="311"/>
      <c r="C48" s="258"/>
      <c r="D48" s="258"/>
      <c r="E48" s="105"/>
      <c r="F48" s="258"/>
      <c r="G48" s="258"/>
      <c r="H48" s="258"/>
      <c r="I48" s="258"/>
      <c r="J48" s="258"/>
      <c r="K48" s="258"/>
      <c r="L48" s="105"/>
      <c r="M48" s="258"/>
      <c r="N48" s="258"/>
      <c r="O48" s="258"/>
      <c r="P48" s="258"/>
      <c r="Q48" s="258"/>
      <c r="R48" s="258"/>
      <c r="S48" s="258"/>
      <c r="T48" s="258"/>
      <c r="U48" s="258"/>
      <c r="V48" s="258"/>
      <c r="W48" s="258"/>
      <c r="X48" s="105"/>
      <c r="Y48" s="258"/>
      <c r="Z48" s="258"/>
      <c r="AA48" s="258"/>
      <c r="AB48" s="258"/>
      <c r="AC48" s="258"/>
      <c r="AD48" s="258"/>
      <c r="AE48" s="105"/>
      <c r="AF48" s="258"/>
      <c r="AG48" s="258"/>
      <c r="AH48" s="258"/>
      <c r="AI48" s="258"/>
      <c r="AJ48" s="258"/>
      <c r="AK48" s="258"/>
    </row>
    <row r="49" spans="1:37" s="648" customFormat="1" ht="30" customHeight="1" x14ac:dyDescent="0.3">
      <c r="A49" s="646"/>
      <c r="B49" s="647" t="s">
        <v>281</v>
      </c>
      <c r="C49" s="383" t="s">
        <v>1</v>
      </c>
      <c r="D49" s="383" t="s">
        <v>1</v>
      </c>
      <c r="E49" s="383">
        <f>E14+E23+E39+E47</f>
        <v>0</v>
      </c>
      <c r="F49" s="383" t="s">
        <v>1</v>
      </c>
      <c r="G49" s="383" t="s">
        <v>1</v>
      </c>
      <c r="H49" s="383">
        <f t="shared" ref="H49:AK49" si="13">H14+H23+H39+H47</f>
        <v>0</v>
      </c>
      <c r="I49" s="383">
        <f t="shared" si="13"/>
        <v>0</v>
      </c>
      <c r="J49" s="383">
        <f t="shared" si="13"/>
        <v>0</v>
      </c>
      <c r="K49" s="383">
        <f t="shared" si="13"/>
        <v>0</v>
      </c>
      <c r="L49" s="383">
        <f>L14+L23+L39+L47</f>
        <v>0</v>
      </c>
      <c r="M49" s="383" t="s">
        <v>1</v>
      </c>
      <c r="N49" s="383" t="s">
        <v>1</v>
      </c>
      <c r="O49" s="383">
        <f t="shared" si="13"/>
        <v>0</v>
      </c>
      <c r="P49" s="383">
        <f t="shared" si="13"/>
        <v>0</v>
      </c>
      <c r="Q49" s="383">
        <f t="shared" si="13"/>
        <v>0</v>
      </c>
      <c r="R49" s="383">
        <f t="shared" si="13"/>
        <v>0</v>
      </c>
      <c r="S49" s="383">
        <f t="shared" si="13"/>
        <v>0</v>
      </c>
      <c r="T49" s="383">
        <f t="shared" si="13"/>
        <v>0</v>
      </c>
      <c r="U49" s="383">
        <f t="shared" si="13"/>
        <v>0</v>
      </c>
      <c r="V49" s="383">
        <f t="shared" si="13"/>
        <v>0</v>
      </c>
      <c r="W49" s="383">
        <f t="shared" si="13"/>
        <v>0</v>
      </c>
      <c r="X49" s="383">
        <f t="shared" si="13"/>
        <v>0</v>
      </c>
      <c r="Y49" s="383" t="s">
        <v>1</v>
      </c>
      <c r="Z49" s="383" t="s">
        <v>1</v>
      </c>
      <c r="AA49" s="383">
        <f t="shared" si="13"/>
        <v>0</v>
      </c>
      <c r="AB49" s="383">
        <f t="shared" si="13"/>
        <v>0</v>
      </c>
      <c r="AC49" s="383">
        <f t="shared" si="13"/>
        <v>0</v>
      </c>
      <c r="AD49" s="383">
        <f t="shared" si="13"/>
        <v>0</v>
      </c>
      <c r="AE49" s="383">
        <f t="shared" si="13"/>
        <v>0</v>
      </c>
      <c r="AF49" s="383" t="s">
        <v>1</v>
      </c>
      <c r="AG49" s="383" t="s">
        <v>1</v>
      </c>
      <c r="AH49" s="383">
        <f t="shared" si="13"/>
        <v>0</v>
      </c>
      <c r="AI49" s="383">
        <f t="shared" si="13"/>
        <v>0</v>
      </c>
      <c r="AJ49" s="383">
        <f t="shared" si="13"/>
        <v>0</v>
      </c>
      <c r="AK49" s="383">
        <f t="shared" si="13"/>
        <v>0</v>
      </c>
    </row>
    <row r="50" spans="1:37" s="16" customFormat="1" ht="12" customHeight="1" x14ac:dyDescent="0.25">
      <c r="A50" s="44"/>
      <c r="B50" s="657"/>
      <c r="C50" s="266"/>
      <c r="D50" s="44"/>
      <c r="E50" s="265"/>
      <c r="F50" s="44"/>
      <c r="G50" s="44"/>
      <c r="H50" s="44"/>
      <c r="I50" s="44"/>
      <c r="J50" s="44"/>
      <c r="K50" s="44"/>
      <c r="L50" s="265"/>
      <c r="M50" s="44"/>
      <c r="N50" s="44"/>
      <c r="O50" s="44"/>
      <c r="P50" s="44"/>
      <c r="Q50" s="44"/>
      <c r="R50" s="44"/>
      <c r="S50" s="44"/>
      <c r="T50" s="44"/>
      <c r="U50" s="44"/>
      <c r="V50" s="44"/>
      <c r="W50" s="44"/>
      <c r="X50" s="265"/>
      <c r="Y50" s="44"/>
      <c r="Z50" s="44"/>
      <c r="AA50" s="44"/>
      <c r="AB50" s="44"/>
      <c r="AC50" s="44"/>
      <c r="AD50" s="44"/>
      <c r="AE50" s="265"/>
      <c r="AF50" s="44"/>
      <c r="AG50" s="44"/>
      <c r="AH50" s="44"/>
      <c r="AI50" s="44"/>
      <c r="AJ50" s="44"/>
      <c r="AK50" s="44"/>
    </row>
    <row r="52" spans="1:37" x14ac:dyDescent="0.25">
      <c r="B52" s="21" t="s">
        <v>241</v>
      </c>
    </row>
    <row r="53" spans="1:37" ht="19.5" customHeight="1" x14ac:dyDescent="0.25">
      <c r="B53" s="658" t="s">
        <v>482</v>
      </c>
      <c r="C53" s="192"/>
      <c r="D53" s="341"/>
      <c r="E53" s="341"/>
      <c r="F53" s="341"/>
      <c r="G53" s="341"/>
      <c r="M53" s="341"/>
      <c r="N53" s="341"/>
      <c r="Y53" s="341"/>
      <c r="Z53" s="341"/>
      <c r="AF53" s="341"/>
      <c r="AG53" s="341"/>
    </row>
    <row r="54" spans="1:37" ht="33.75" customHeight="1" x14ac:dyDescent="0.3">
      <c r="B54" s="778" t="s">
        <v>481</v>
      </c>
      <c r="C54" s="779"/>
      <c r="D54" s="779"/>
      <c r="E54" s="779"/>
      <c r="F54" s="779"/>
      <c r="G54" s="779"/>
      <c r="H54" s="779"/>
      <c r="I54" s="779"/>
    </row>
    <row r="55" spans="1:37" ht="19.5" customHeight="1" x14ac:dyDescent="0.3">
      <c r="B55" s="659" t="s">
        <v>310</v>
      </c>
      <c r="C55" s="341"/>
      <c r="D55" s="341"/>
      <c r="E55" s="341"/>
      <c r="F55" s="341"/>
      <c r="G55" s="341"/>
      <c r="M55" s="341"/>
      <c r="N55" s="341"/>
      <c r="Y55" s="341"/>
      <c r="Z55" s="341"/>
      <c r="AF55" s="341"/>
      <c r="AG55" s="341"/>
    </row>
  </sheetData>
  <customSheetViews>
    <customSheetView guid="{EE5C0AFB-B96A-4C3C-885D-9A248AEB532B}" showPageBreaks="1" showRuler="0">
      <selection activeCell="H14" sqref="H14"/>
      <pageMargins left="0.75" right="0.75" top="1" bottom="1" header="0.5" footer="0.5"/>
      <pageSetup paperSize="9" scale="85" orientation="landscape" verticalDpi="0" r:id="rId1"/>
      <headerFooter alignWithMargins="0"/>
    </customSheetView>
  </customSheetViews>
  <mergeCells count="3">
    <mergeCell ref="B54:I54"/>
    <mergeCell ref="S2:X2"/>
    <mergeCell ref="S4:W4"/>
  </mergeCells>
  <phoneticPr fontId="1" type="noConversion"/>
  <pageMargins left="0.16" right="0.17" top="0.17" bottom="0.17" header="0.18" footer="0.17"/>
  <pageSetup paperSize="9" scale="80" orientation="portrait" verticalDpi="1200" r:id="rId2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64"/>
  <sheetViews>
    <sheetView workbookViewId="0">
      <selection activeCell="B1" sqref="B1:I65536"/>
    </sheetView>
  </sheetViews>
  <sheetFormatPr defaultRowHeight="13.5" x14ac:dyDescent="0.25"/>
  <cols>
    <col min="1" max="1" width="3.5703125" style="4" customWidth="1"/>
    <col min="2" max="2" width="27.42578125" style="5" customWidth="1"/>
    <col min="3" max="3" width="18.140625" style="5" customWidth="1"/>
    <col min="4" max="4" width="8.140625" style="5" customWidth="1"/>
    <col min="5" max="5" width="10.5703125" style="5" customWidth="1"/>
    <col min="6" max="6" width="12.140625" style="5" customWidth="1"/>
    <col min="7" max="7" width="8" style="5" customWidth="1"/>
    <col min="8" max="8" width="14" style="5" customWidth="1"/>
    <col min="9" max="9" width="10.5703125" style="5" customWidth="1"/>
    <col min="10" max="10" width="9" style="5" customWidth="1"/>
    <col min="11" max="11" width="10.5703125" style="5" customWidth="1"/>
    <col min="12" max="12" width="11.5703125" style="5" customWidth="1"/>
    <col min="13" max="13" width="8" style="5" customWidth="1"/>
    <col min="14" max="14" width="13" style="5" customWidth="1"/>
    <col min="15" max="15" width="8.85546875" style="5" customWidth="1"/>
    <col min="16" max="16" width="11.5703125" style="5" customWidth="1"/>
    <col min="17" max="17" width="10" style="5" customWidth="1"/>
    <col min="18" max="18" width="9.85546875" style="5" customWidth="1"/>
    <col min="19" max="19" width="10" style="5" customWidth="1"/>
    <col min="20" max="20" width="9.85546875" style="5" customWidth="1"/>
    <col min="21" max="16384" width="9.140625" style="5"/>
  </cols>
  <sheetData>
    <row r="1" spans="1:32" ht="16.5" x14ac:dyDescent="0.3">
      <c r="A1" s="32"/>
      <c r="B1" s="248" t="s">
        <v>228</v>
      </c>
      <c r="C1" s="33"/>
      <c r="D1" s="33"/>
      <c r="E1" s="33"/>
      <c r="F1" s="33"/>
      <c r="G1" s="33"/>
      <c r="H1" s="33"/>
      <c r="I1" s="3"/>
      <c r="J1" s="32"/>
      <c r="K1" s="138" t="s">
        <v>225</v>
      </c>
      <c r="L1" s="138"/>
      <c r="M1" s="33"/>
      <c r="N1" s="139"/>
      <c r="O1" s="32"/>
      <c r="P1" s="138"/>
      <c r="Q1" s="33"/>
      <c r="R1" s="139"/>
      <c r="S1" s="33"/>
      <c r="T1" s="139"/>
      <c r="U1" s="33"/>
      <c r="V1" s="139"/>
      <c r="W1" s="33"/>
      <c r="X1" s="139"/>
      <c r="Y1" s="3"/>
      <c r="Z1" s="33"/>
      <c r="AA1" s="33"/>
      <c r="AB1" s="33"/>
      <c r="AC1" s="33"/>
      <c r="AD1" s="33"/>
      <c r="AE1" s="33"/>
      <c r="AF1" s="33"/>
    </row>
    <row r="2" spans="1:32" ht="16.5" customHeight="1" thickBot="1" x14ac:dyDescent="0.3">
      <c r="A2" s="32"/>
      <c r="B2" s="24"/>
      <c r="C2" s="188"/>
      <c r="D2" s="188"/>
      <c r="E2" s="188"/>
      <c r="F2" s="188"/>
      <c r="G2" s="24"/>
      <c r="H2" s="188"/>
      <c r="I2" s="189"/>
      <c r="K2" s="463" t="s">
        <v>28</v>
      </c>
      <c r="L2" s="153"/>
      <c r="M2" s="153"/>
      <c r="N2" s="250"/>
      <c r="O2" s="726"/>
      <c r="P2" s="726"/>
      <c r="Q2" s="726"/>
      <c r="R2" s="153"/>
      <c r="S2" s="153"/>
      <c r="T2" s="153"/>
      <c r="U2" s="153"/>
      <c r="V2" s="153"/>
      <c r="W2" s="153"/>
      <c r="X2" s="153"/>
      <c r="Y2" s="153"/>
      <c r="Z2" s="33"/>
      <c r="AA2" s="33"/>
      <c r="AB2" s="33"/>
      <c r="AC2" s="33"/>
      <c r="AD2" s="33"/>
      <c r="AE2" s="33"/>
      <c r="AF2" s="33"/>
    </row>
    <row r="3" spans="1:32" s="192" customFormat="1" ht="25.5" customHeight="1" x14ac:dyDescent="0.25">
      <c r="A3" s="32"/>
      <c r="B3" s="464" t="s">
        <v>29</v>
      </c>
      <c r="C3" s="139"/>
      <c r="D3" s="139"/>
      <c r="E3" s="139"/>
      <c r="F3" s="33"/>
      <c r="G3" s="190"/>
      <c r="H3" s="33"/>
      <c r="I3" s="33"/>
      <c r="J3" s="33"/>
      <c r="K3" s="44" t="s">
        <v>226</v>
      </c>
      <c r="L3" s="44"/>
      <c r="M3" s="36"/>
      <c r="N3" s="191"/>
      <c r="O3" s="33"/>
      <c r="P3" s="44"/>
      <c r="Q3" s="36"/>
      <c r="R3" s="191"/>
      <c r="S3" s="36"/>
      <c r="T3" s="191"/>
      <c r="U3" s="36"/>
      <c r="V3" s="191"/>
      <c r="W3" s="36"/>
      <c r="X3" s="191"/>
      <c r="Y3" s="191"/>
      <c r="Z3" s="191"/>
      <c r="AA3" s="191"/>
      <c r="AB3" s="191"/>
      <c r="AC3" s="191"/>
      <c r="AD3" s="191"/>
      <c r="AE3" s="191"/>
      <c r="AF3" s="191"/>
    </row>
    <row r="4" spans="1:32" s="192" customFormat="1" x14ac:dyDescent="0.25">
      <c r="A4" s="251"/>
      <c r="B4" s="252"/>
      <c r="C4" s="253"/>
      <c r="D4" s="254"/>
      <c r="E4" s="254"/>
      <c r="F4" s="254"/>
      <c r="G4" s="377" t="s">
        <v>402</v>
      </c>
      <c r="H4" s="254"/>
      <c r="I4" s="254"/>
      <c r="J4" s="254"/>
      <c r="K4" s="254"/>
      <c r="L4" s="253"/>
      <c r="M4" s="782" t="s">
        <v>361</v>
      </c>
      <c r="N4" s="782"/>
      <c r="O4" s="782"/>
      <c r="P4" s="782"/>
      <c r="Q4" s="783"/>
      <c r="R4" s="782" t="s">
        <v>227</v>
      </c>
      <c r="S4" s="782"/>
      <c r="T4" s="782"/>
      <c r="U4" s="782"/>
      <c r="V4" s="782"/>
      <c r="W4" s="781" t="s">
        <v>431</v>
      </c>
      <c r="X4" s="782"/>
      <c r="Y4" s="782"/>
      <c r="Z4" s="782"/>
      <c r="AA4" s="782"/>
      <c r="AB4" s="781" t="s">
        <v>475</v>
      </c>
      <c r="AC4" s="782"/>
      <c r="AD4" s="782"/>
      <c r="AE4" s="782"/>
      <c r="AF4" s="783"/>
    </row>
    <row r="5" spans="1:32" s="192" customFormat="1" ht="102" x14ac:dyDescent="0.25">
      <c r="A5" s="255" t="s">
        <v>114</v>
      </c>
      <c r="B5" s="67" t="s">
        <v>229</v>
      </c>
      <c r="C5" s="67" t="s">
        <v>230</v>
      </c>
      <c r="D5" s="67" t="s">
        <v>231</v>
      </c>
      <c r="E5" s="620" t="s">
        <v>493</v>
      </c>
      <c r="F5" s="620" t="s">
        <v>403</v>
      </c>
      <c r="G5" s="67" t="s">
        <v>222</v>
      </c>
      <c r="H5" s="342" t="s">
        <v>342</v>
      </c>
      <c r="I5" s="67" t="s">
        <v>233</v>
      </c>
      <c r="J5" s="67" t="s">
        <v>234</v>
      </c>
      <c r="K5" s="67" t="s">
        <v>235</v>
      </c>
      <c r="L5" s="620" t="s">
        <v>383</v>
      </c>
      <c r="M5" s="67" t="s">
        <v>222</v>
      </c>
      <c r="N5" s="67" t="s">
        <v>303</v>
      </c>
      <c r="O5" s="67" t="s">
        <v>233</v>
      </c>
      <c r="P5" s="67" t="s">
        <v>234</v>
      </c>
      <c r="Q5" s="67" t="s">
        <v>320</v>
      </c>
      <c r="R5" s="67" t="s">
        <v>222</v>
      </c>
      <c r="S5" s="67" t="s">
        <v>303</v>
      </c>
      <c r="T5" s="67" t="s">
        <v>233</v>
      </c>
      <c r="U5" s="67" t="s">
        <v>234</v>
      </c>
      <c r="V5" s="67" t="s">
        <v>321</v>
      </c>
      <c r="W5" s="67" t="s">
        <v>222</v>
      </c>
      <c r="X5" s="67" t="s">
        <v>303</v>
      </c>
      <c r="Y5" s="67" t="s">
        <v>233</v>
      </c>
      <c r="Z5" s="67" t="s">
        <v>234</v>
      </c>
      <c r="AA5" s="67" t="s">
        <v>322</v>
      </c>
      <c r="AB5" s="67" t="s">
        <v>222</v>
      </c>
      <c r="AC5" s="67" t="s">
        <v>303</v>
      </c>
      <c r="AD5" s="67" t="s">
        <v>233</v>
      </c>
      <c r="AE5" s="67" t="s">
        <v>234</v>
      </c>
      <c r="AF5" s="67" t="s">
        <v>323</v>
      </c>
    </row>
    <row r="6" spans="1:32" s="37" customFormat="1" ht="12.75" x14ac:dyDescent="0.25">
      <c r="A6" s="128">
        <v>1</v>
      </c>
      <c r="B6" s="128">
        <v>2</v>
      </c>
      <c r="C6" s="128">
        <v>3</v>
      </c>
      <c r="D6" s="128">
        <v>4</v>
      </c>
      <c r="E6" s="128">
        <v>5</v>
      </c>
      <c r="F6" s="128">
        <v>6</v>
      </c>
      <c r="G6" s="128">
        <v>7</v>
      </c>
      <c r="H6" s="128">
        <v>8</v>
      </c>
      <c r="I6" s="128">
        <v>9</v>
      </c>
      <c r="J6" s="128">
        <v>10</v>
      </c>
      <c r="K6" s="128">
        <v>11</v>
      </c>
      <c r="L6" s="128">
        <v>12</v>
      </c>
      <c r="M6" s="128">
        <v>13</v>
      </c>
      <c r="N6" s="128">
        <v>14</v>
      </c>
      <c r="O6" s="128">
        <v>15</v>
      </c>
      <c r="P6" s="128">
        <v>16</v>
      </c>
      <c r="Q6" s="128">
        <v>17</v>
      </c>
      <c r="R6" s="128">
        <v>18</v>
      </c>
      <c r="S6" s="128">
        <v>19</v>
      </c>
      <c r="T6" s="128">
        <v>20</v>
      </c>
      <c r="U6" s="128">
        <v>21</v>
      </c>
      <c r="V6" s="128">
        <v>22</v>
      </c>
      <c r="W6" s="128">
        <v>23</v>
      </c>
      <c r="X6" s="128">
        <v>24</v>
      </c>
      <c r="Y6" s="128">
        <v>25</v>
      </c>
      <c r="Z6" s="128">
        <v>26</v>
      </c>
      <c r="AA6" s="128">
        <v>27</v>
      </c>
      <c r="AB6" s="128">
        <v>28</v>
      </c>
      <c r="AC6" s="128">
        <v>29</v>
      </c>
      <c r="AD6" s="128">
        <v>30</v>
      </c>
      <c r="AE6" s="128">
        <v>31</v>
      </c>
      <c r="AF6" s="128">
        <v>32</v>
      </c>
    </row>
    <row r="7" spans="1:32" ht="14.25" x14ac:dyDescent="0.25">
      <c r="A7" s="256" t="s">
        <v>2</v>
      </c>
      <c r="B7" s="257" t="s">
        <v>480</v>
      </c>
      <c r="C7" s="258"/>
      <c r="D7" s="258"/>
      <c r="E7" s="258"/>
      <c r="F7" s="258"/>
      <c r="G7" s="257"/>
      <c r="H7" s="258"/>
      <c r="I7" s="258"/>
      <c r="J7" s="258"/>
      <c r="K7" s="258"/>
      <c r="L7" s="258"/>
      <c r="M7" s="257"/>
      <c r="N7" s="258"/>
      <c r="O7" s="258"/>
      <c r="P7" s="258"/>
      <c r="Q7" s="257"/>
      <c r="R7" s="257"/>
      <c r="S7" s="257"/>
      <c r="T7" s="257"/>
      <c r="U7" s="110"/>
      <c r="V7" s="110"/>
      <c r="W7" s="110"/>
      <c r="X7" s="110"/>
      <c r="Y7" s="110"/>
      <c r="Z7" s="110"/>
      <c r="AA7" s="110"/>
      <c r="AB7" s="110"/>
      <c r="AC7" s="110"/>
      <c r="AD7" s="110"/>
      <c r="AE7" s="110"/>
      <c r="AF7" s="110"/>
    </row>
    <row r="8" spans="1:32" x14ac:dyDescent="0.25">
      <c r="A8" s="240"/>
      <c r="B8" s="208" t="s">
        <v>199</v>
      </c>
      <c r="C8" s="258"/>
      <c r="D8" s="258"/>
      <c r="E8" s="258"/>
      <c r="F8" s="258"/>
      <c r="G8" s="208"/>
      <c r="H8" s="258"/>
      <c r="I8" s="258"/>
      <c r="J8" s="258"/>
      <c r="K8" s="258"/>
      <c r="L8" s="258"/>
      <c r="M8" s="208"/>
      <c r="N8" s="258"/>
      <c r="O8" s="258"/>
      <c r="P8" s="258"/>
      <c r="Q8" s="208"/>
      <c r="R8" s="208"/>
      <c r="S8" s="208"/>
      <c r="T8" s="208"/>
      <c r="U8" s="110"/>
      <c r="V8" s="110"/>
      <c r="W8" s="110"/>
      <c r="X8" s="110"/>
      <c r="Y8" s="110"/>
      <c r="Z8" s="110"/>
      <c r="AA8" s="110"/>
      <c r="AB8" s="110"/>
      <c r="AC8" s="110"/>
      <c r="AD8" s="110"/>
      <c r="AE8" s="110"/>
      <c r="AF8" s="110"/>
    </row>
    <row r="9" spans="1:32" x14ac:dyDescent="0.25">
      <c r="A9" s="240">
        <v>1</v>
      </c>
      <c r="B9" s="105"/>
      <c r="C9" s="240"/>
      <c r="D9" s="258" t="s">
        <v>1</v>
      </c>
      <c r="E9" s="258" t="s">
        <v>1</v>
      </c>
      <c r="F9" s="258"/>
      <c r="G9" s="105"/>
      <c r="H9" s="240"/>
      <c r="I9" s="240"/>
      <c r="J9" s="240"/>
      <c r="K9" s="258">
        <f>H9+I9+J9</f>
        <v>0</v>
      </c>
      <c r="L9" s="258"/>
      <c r="M9" s="105"/>
      <c r="N9" s="240"/>
      <c r="O9" s="240"/>
      <c r="P9" s="240"/>
      <c r="Q9" s="258">
        <f>N9+O9+P9</f>
        <v>0</v>
      </c>
      <c r="R9" s="258">
        <f t="shared" ref="R9:U11" si="0">G9-M9</f>
        <v>0</v>
      </c>
      <c r="S9" s="258">
        <f t="shared" si="0"/>
        <v>0</v>
      </c>
      <c r="T9" s="258">
        <f t="shared" si="0"/>
        <v>0</v>
      </c>
      <c r="U9" s="258">
        <f t="shared" si="0"/>
        <v>0</v>
      </c>
      <c r="V9" s="258">
        <f>S9+T9+U9</f>
        <v>0</v>
      </c>
      <c r="W9" s="105"/>
      <c r="X9" s="240"/>
      <c r="Y9" s="240"/>
      <c r="Z9" s="240"/>
      <c r="AA9" s="258">
        <f>X9+Y9+Z9</f>
        <v>0</v>
      </c>
      <c r="AB9" s="105"/>
      <c r="AC9" s="240"/>
      <c r="AD9" s="240"/>
      <c r="AE9" s="240"/>
      <c r="AF9" s="258">
        <f>AC9+AD9+AE9</f>
        <v>0</v>
      </c>
    </row>
    <row r="10" spans="1:32" x14ac:dyDescent="0.25">
      <c r="A10" s="240">
        <v>2</v>
      </c>
      <c r="B10" s="105"/>
      <c r="C10" s="240"/>
      <c r="D10" s="258" t="s">
        <v>1</v>
      </c>
      <c r="E10" s="258" t="s">
        <v>1</v>
      </c>
      <c r="F10" s="258"/>
      <c r="G10" s="105"/>
      <c r="H10" s="240"/>
      <c r="I10" s="240"/>
      <c r="J10" s="240"/>
      <c r="K10" s="258">
        <f>H10+I10+J10</f>
        <v>0</v>
      </c>
      <c r="L10" s="258"/>
      <c r="M10" s="105"/>
      <c r="N10" s="240"/>
      <c r="O10" s="240"/>
      <c r="P10" s="240"/>
      <c r="Q10" s="258">
        <f>N10+O10+P10</f>
        <v>0</v>
      </c>
      <c r="R10" s="258">
        <f t="shared" si="0"/>
        <v>0</v>
      </c>
      <c r="S10" s="258">
        <f t="shared" si="0"/>
        <v>0</v>
      </c>
      <c r="T10" s="258">
        <f t="shared" si="0"/>
        <v>0</v>
      </c>
      <c r="U10" s="258">
        <f t="shared" si="0"/>
        <v>0</v>
      </c>
      <c r="V10" s="258">
        <f>S10+T10+U10</f>
        <v>0</v>
      </c>
      <c r="W10" s="105"/>
      <c r="X10" s="240"/>
      <c r="Y10" s="240"/>
      <c r="Z10" s="240"/>
      <c r="AA10" s="258">
        <f>X10+Y10+Z10</f>
        <v>0</v>
      </c>
      <c r="AB10" s="105"/>
      <c r="AC10" s="240"/>
      <c r="AD10" s="240"/>
      <c r="AE10" s="240"/>
      <c r="AF10" s="258">
        <f>AC10+AD10+AE10</f>
        <v>0</v>
      </c>
    </row>
    <row r="11" spans="1:32" x14ac:dyDescent="0.25">
      <c r="A11" s="240">
        <v>3</v>
      </c>
      <c r="B11" s="105"/>
      <c r="C11" s="240"/>
      <c r="D11" s="258" t="s">
        <v>1</v>
      </c>
      <c r="E11" s="258" t="s">
        <v>1</v>
      </c>
      <c r="F11" s="258"/>
      <c r="G11" s="105"/>
      <c r="H11" s="240"/>
      <c r="I11" s="240"/>
      <c r="J11" s="240"/>
      <c r="K11" s="258">
        <f>H11+I11+J11</f>
        <v>0</v>
      </c>
      <c r="L11" s="258"/>
      <c r="M11" s="105"/>
      <c r="N11" s="240"/>
      <c r="O11" s="240"/>
      <c r="P11" s="240"/>
      <c r="Q11" s="258">
        <f>N11+O11+P11</f>
        <v>0</v>
      </c>
      <c r="R11" s="258">
        <f t="shared" si="0"/>
        <v>0</v>
      </c>
      <c r="S11" s="258">
        <f t="shared" si="0"/>
        <v>0</v>
      </c>
      <c r="T11" s="258">
        <f t="shared" si="0"/>
        <v>0</v>
      </c>
      <c r="U11" s="258">
        <f t="shared" si="0"/>
        <v>0</v>
      </c>
      <c r="V11" s="258">
        <f>S11+T11+U11</f>
        <v>0</v>
      </c>
      <c r="W11" s="105"/>
      <c r="X11" s="240"/>
      <c r="Y11" s="240"/>
      <c r="Z11" s="240"/>
      <c r="AA11" s="258">
        <f>X11+Y11+Z11</f>
        <v>0</v>
      </c>
      <c r="AB11" s="105"/>
      <c r="AC11" s="240"/>
      <c r="AD11" s="240"/>
      <c r="AE11" s="240"/>
      <c r="AF11" s="258">
        <f>AC11+AD11+AE11</f>
        <v>0</v>
      </c>
    </row>
    <row r="12" spans="1:32" s="261" customFormat="1" ht="14.25" x14ac:dyDescent="0.25">
      <c r="A12" s="256"/>
      <c r="B12" s="259" t="s">
        <v>113</v>
      </c>
      <c r="C12" s="260" t="s">
        <v>1</v>
      </c>
      <c r="D12" s="260" t="s">
        <v>1</v>
      </c>
      <c r="E12" s="260" t="s">
        <v>1</v>
      </c>
      <c r="F12" s="260" t="s">
        <v>1</v>
      </c>
      <c r="G12" s="260">
        <f t="shared" ref="G12:P12" si="1">SUM(G9:G11)</f>
        <v>0</v>
      </c>
      <c r="H12" s="260">
        <f t="shared" si="1"/>
        <v>0</v>
      </c>
      <c r="I12" s="260">
        <f t="shared" si="1"/>
        <v>0</v>
      </c>
      <c r="J12" s="260">
        <f t="shared" si="1"/>
        <v>0</v>
      </c>
      <c r="K12" s="260">
        <f t="shared" si="1"/>
        <v>0</v>
      </c>
      <c r="L12" s="260" t="s">
        <v>1</v>
      </c>
      <c r="M12" s="260">
        <f t="shared" si="1"/>
        <v>0</v>
      </c>
      <c r="N12" s="260">
        <f t="shared" si="1"/>
        <v>0</v>
      </c>
      <c r="O12" s="260">
        <f t="shared" si="1"/>
        <v>0</v>
      </c>
      <c r="P12" s="260">
        <f t="shared" si="1"/>
        <v>0</v>
      </c>
      <c r="Q12" s="260">
        <f>SUM(Q9:Q11)</f>
        <v>0</v>
      </c>
      <c r="R12" s="260">
        <f>SUM(R9:R11)</f>
        <v>0</v>
      </c>
      <c r="S12" s="260">
        <f>SUM(S9:S11)</f>
        <v>0</v>
      </c>
      <c r="T12" s="260">
        <f>SUM(T9:T11)</f>
        <v>0</v>
      </c>
      <c r="U12" s="260">
        <f t="shared" ref="U12:AF12" si="2">SUM(U9:U11)</f>
        <v>0</v>
      </c>
      <c r="V12" s="260">
        <f t="shared" si="2"/>
        <v>0</v>
      </c>
      <c r="W12" s="260">
        <f t="shared" si="2"/>
        <v>0</v>
      </c>
      <c r="X12" s="260">
        <f t="shared" si="2"/>
        <v>0</v>
      </c>
      <c r="Y12" s="260">
        <f t="shared" si="2"/>
        <v>0</v>
      </c>
      <c r="Z12" s="260">
        <f t="shared" si="2"/>
        <v>0</v>
      </c>
      <c r="AA12" s="260">
        <f t="shared" si="2"/>
        <v>0</v>
      </c>
      <c r="AB12" s="260">
        <f t="shared" si="2"/>
        <v>0</v>
      </c>
      <c r="AC12" s="260">
        <f t="shared" si="2"/>
        <v>0</v>
      </c>
      <c r="AD12" s="260">
        <f t="shared" si="2"/>
        <v>0</v>
      </c>
      <c r="AE12" s="260">
        <f t="shared" si="2"/>
        <v>0</v>
      </c>
      <c r="AF12" s="260">
        <f t="shared" si="2"/>
        <v>0</v>
      </c>
    </row>
    <row r="13" spans="1:32" ht="40.5" x14ac:dyDescent="0.25">
      <c r="A13" s="256" t="s">
        <v>3</v>
      </c>
      <c r="B13" s="257" t="s">
        <v>500</v>
      </c>
      <c r="C13" s="258"/>
      <c r="D13" s="258"/>
      <c r="E13" s="258"/>
      <c r="F13" s="258"/>
      <c r="G13" s="257"/>
      <c r="H13" s="257"/>
      <c r="I13" s="257"/>
      <c r="J13" s="257"/>
      <c r="K13" s="257"/>
      <c r="L13" s="258"/>
      <c r="M13" s="257"/>
      <c r="N13" s="257"/>
      <c r="O13" s="257"/>
      <c r="P13" s="257"/>
      <c r="Q13" s="257"/>
      <c r="R13" s="257"/>
      <c r="S13" s="257"/>
      <c r="T13" s="257"/>
      <c r="U13" s="110"/>
      <c r="V13" s="110"/>
      <c r="W13" s="110"/>
      <c r="X13" s="110"/>
      <c r="Y13" s="110"/>
      <c r="Z13" s="110"/>
      <c r="AA13" s="110"/>
      <c r="AB13" s="110"/>
      <c r="AC13" s="110"/>
      <c r="AD13" s="110"/>
      <c r="AE13" s="110"/>
      <c r="AF13" s="110"/>
    </row>
    <row r="14" spans="1:32" x14ac:dyDescent="0.25">
      <c r="A14" s="240"/>
      <c r="B14" s="208" t="s">
        <v>199</v>
      </c>
      <c r="C14" s="258"/>
      <c r="D14" s="258"/>
      <c r="E14" s="258"/>
      <c r="F14" s="258"/>
      <c r="G14" s="208"/>
      <c r="H14" s="208"/>
      <c r="I14" s="208"/>
      <c r="J14" s="208"/>
      <c r="K14" s="208"/>
      <c r="L14" s="258"/>
      <c r="M14" s="208"/>
      <c r="N14" s="208"/>
      <c r="O14" s="208"/>
      <c r="P14" s="208"/>
      <c r="Q14" s="208"/>
      <c r="R14" s="208"/>
      <c r="S14" s="208"/>
      <c r="T14" s="208"/>
      <c r="U14" s="110"/>
      <c r="V14" s="110"/>
      <c r="W14" s="110"/>
      <c r="X14" s="110"/>
      <c r="Y14" s="110"/>
      <c r="Z14" s="110"/>
      <c r="AA14" s="110"/>
      <c r="AB14" s="110"/>
      <c r="AC14" s="110"/>
      <c r="AD14" s="110"/>
      <c r="AE14" s="110"/>
      <c r="AF14" s="110"/>
    </row>
    <row r="15" spans="1:32" x14ac:dyDescent="0.25">
      <c r="A15" s="240">
        <v>1</v>
      </c>
      <c r="B15" s="262"/>
      <c r="C15" s="240"/>
      <c r="D15" s="258" t="s">
        <v>1</v>
      </c>
      <c r="E15" s="258" t="s">
        <v>1</v>
      </c>
      <c r="F15" s="258"/>
      <c r="G15" s="105"/>
      <c r="H15" s="240"/>
      <c r="I15" s="240"/>
      <c r="J15" s="240"/>
      <c r="K15" s="258">
        <f>H15+I15+J15</f>
        <v>0</v>
      </c>
      <c r="L15" s="258"/>
      <c r="M15" s="105"/>
      <c r="N15" s="240"/>
      <c r="O15" s="240"/>
      <c r="P15" s="240"/>
      <c r="Q15" s="258">
        <f>N15+O15+P15</f>
        <v>0</v>
      </c>
      <c r="R15" s="258">
        <f t="shared" ref="R15:U17" si="3">G15-M15</f>
        <v>0</v>
      </c>
      <c r="S15" s="258">
        <f t="shared" si="3"/>
        <v>0</v>
      </c>
      <c r="T15" s="258">
        <f t="shared" si="3"/>
        <v>0</v>
      </c>
      <c r="U15" s="258">
        <f t="shared" si="3"/>
        <v>0</v>
      </c>
      <c r="V15" s="258">
        <f>S15+T15+U15</f>
        <v>0</v>
      </c>
      <c r="W15" s="105"/>
      <c r="X15" s="240"/>
      <c r="Y15" s="240"/>
      <c r="Z15" s="240"/>
      <c r="AA15" s="258">
        <f>X15+Y15+Z15</f>
        <v>0</v>
      </c>
      <c r="AB15" s="105"/>
      <c r="AC15" s="240"/>
      <c r="AD15" s="240"/>
      <c r="AE15" s="240"/>
      <c r="AF15" s="258">
        <f>AC15+AD15+AE15</f>
        <v>0</v>
      </c>
    </row>
    <row r="16" spans="1:32" x14ac:dyDescent="0.25">
      <c r="A16" s="240">
        <v>2</v>
      </c>
      <c r="B16" s="262"/>
      <c r="C16" s="240"/>
      <c r="D16" s="258" t="s">
        <v>1</v>
      </c>
      <c r="E16" s="258" t="s">
        <v>1</v>
      </c>
      <c r="F16" s="258"/>
      <c r="G16" s="105"/>
      <c r="H16" s="240"/>
      <c r="I16" s="240"/>
      <c r="J16" s="240"/>
      <c r="K16" s="258">
        <f>H16+I16+J16</f>
        <v>0</v>
      </c>
      <c r="L16" s="258"/>
      <c r="M16" s="105"/>
      <c r="N16" s="240"/>
      <c r="O16" s="240"/>
      <c r="P16" s="240"/>
      <c r="Q16" s="258">
        <f>N16+O16+P16</f>
        <v>0</v>
      </c>
      <c r="R16" s="258">
        <f t="shared" si="3"/>
        <v>0</v>
      </c>
      <c r="S16" s="258">
        <f t="shared" si="3"/>
        <v>0</v>
      </c>
      <c r="T16" s="258">
        <f t="shared" si="3"/>
        <v>0</v>
      </c>
      <c r="U16" s="258">
        <f t="shared" si="3"/>
        <v>0</v>
      </c>
      <c r="V16" s="258">
        <f>S16+T16+U16</f>
        <v>0</v>
      </c>
      <c r="W16" s="105"/>
      <c r="X16" s="240"/>
      <c r="Y16" s="240"/>
      <c r="Z16" s="240"/>
      <c r="AA16" s="258">
        <f>X16+Y16+Z16</f>
        <v>0</v>
      </c>
      <c r="AB16" s="105"/>
      <c r="AC16" s="240"/>
      <c r="AD16" s="240"/>
      <c r="AE16" s="240"/>
      <c r="AF16" s="258">
        <f>AC16+AD16+AE16</f>
        <v>0</v>
      </c>
    </row>
    <row r="17" spans="1:32" x14ac:dyDescent="0.25">
      <c r="A17" s="240">
        <v>3</v>
      </c>
      <c r="B17" s="262"/>
      <c r="C17" s="240"/>
      <c r="D17" s="258" t="s">
        <v>1</v>
      </c>
      <c r="E17" s="258" t="s">
        <v>1</v>
      </c>
      <c r="F17" s="258"/>
      <c r="G17" s="105"/>
      <c r="H17" s="240"/>
      <c r="I17" s="240"/>
      <c r="J17" s="240"/>
      <c r="K17" s="258">
        <f>H17+I17+J17</f>
        <v>0</v>
      </c>
      <c r="L17" s="258"/>
      <c r="M17" s="105"/>
      <c r="N17" s="240"/>
      <c r="O17" s="240"/>
      <c r="P17" s="240"/>
      <c r="Q17" s="258">
        <f>N17+O17+P17</f>
        <v>0</v>
      </c>
      <c r="R17" s="258">
        <f t="shared" si="3"/>
        <v>0</v>
      </c>
      <c r="S17" s="258">
        <f t="shared" si="3"/>
        <v>0</v>
      </c>
      <c r="T17" s="258">
        <f t="shared" si="3"/>
        <v>0</v>
      </c>
      <c r="U17" s="258">
        <f t="shared" si="3"/>
        <v>0</v>
      </c>
      <c r="V17" s="258">
        <f>S17+T17+U17</f>
        <v>0</v>
      </c>
      <c r="W17" s="105"/>
      <c r="X17" s="240"/>
      <c r="Y17" s="240"/>
      <c r="Z17" s="240"/>
      <c r="AA17" s="258">
        <f>X17+Y17+Z17</f>
        <v>0</v>
      </c>
      <c r="AB17" s="105"/>
      <c r="AC17" s="240"/>
      <c r="AD17" s="240"/>
      <c r="AE17" s="240"/>
      <c r="AF17" s="258">
        <f>AC17+AD17+AE17</f>
        <v>0</v>
      </c>
    </row>
    <row r="18" spans="1:32" s="261" customFormat="1" ht="14.25" x14ac:dyDescent="0.25">
      <c r="A18" s="256"/>
      <c r="B18" s="259" t="s">
        <v>113</v>
      </c>
      <c r="C18" s="260" t="s">
        <v>1</v>
      </c>
      <c r="D18" s="260" t="s">
        <v>1</v>
      </c>
      <c r="E18" s="260" t="s">
        <v>1</v>
      </c>
      <c r="F18" s="260" t="s">
        <v>1</v>
      </c>
      <c r="G18" s="260">
        <f t="shared" ref="G18:P18" si="4">SUM(G15:G17)</f>
        <v>0</v>
      </c>
      <c r="H18" s="260">
        <f t="shared" si="4"/>
        <v>0</v>
      </c>
      <c r="I18" s="260">
        <f t="shared" si="4"/>
        <v>0</v>
      </c>
      <c r="J18" s="260">
        <f t="shared" si="4"/>
        <v>0</v>
      </c>
      <c r="K18" s="260">
        <f t="shared" si="4"/>
        <v>0</v>
      </c>
      <c r="L18" s="260" t="s">
        <v>1</v>
      </c>
      <c r="M18" s="260">
        <f t="shared" si="4"/>
        <v>0</v>
      </c>
      <c r="N18" s="260">
        <f t="shared" si="4"/>
        <v>0</v>
      </c>
      <c r="O18" s="260">
        <f t="shared" si="4"/>
        <v>0</v>
      </c>
      <c r="P18" s="260">
        <f t="shared" si="4"/>
        <v>0</v>
      </c>
      <c r="Q18" s="260">
        <f>SUM(Q15:Q17)</f>
        <v>0</v>
      </c>
      <c r="R18" s="260">
        <f>SUM(R15:R17)</f>
        <v>0</v>
      </c>
      <c r="S18" s="260">
        <f>SUM(S15:S17)</f>
        <v>0</v>
      </c>
      <c r="T18" s="260">
        <f>SUM(T15:T17)</f>
        <v>0</v>
      </c>
      <c r="U18" s="260">
        <f t="shared" ref="U18:AF18" si="5">SUM(U15:U17)</f>
        <v>0</v>
      </c>
      <c r="V18" s="260">
        <f t="shared" si="5"/>
        <v>0</v>
      </c>
      <c r="W18" s="260">
        <f t="shared" si="5"/>
        <v>0</v>
      </c>
      <c r="X18" s="260">
        <f t="shared" si="5"/>
        <v>0</v>
      </c>
      <c r="Y18" s="260">
        <f t="shared" si="5"/>
        <v>0</v>
      </c>
      <c r="Z18" s="260">
        <f t="shared" si="5"/>
        <v>0</v>
      </c>
      <c r="AA18" s="260">
        <f t="shared" si="5"/>
        <v>0</v>
      </c>
      <c r="AB18" s="260">
        <f t="shared" si="5"/>
        <v>0</v>
      </c>
      <c r="AC18" s="260">
        <f t="shared" si="5"/>
        <v>0</v>
      </c>
      <c r="AD18" s="260">
        <f t="shared" si="5"/>
        <v>0</v>
      </c>
      <c r="AE18" s="260">
        <f t="shared" si="5"/>
        <v>0</v>
      </c>
      <c r="AF18" s="260">
        <f t="shared" si="5"/>
        <v>0</v>
      </c>
    </row>
    <row r="19" spans="1:32" x14ac:dyDescent="0.25">
      <c r="A19" s="240"/>
      <c r="B19" s="259"/>
      <c r="C19" s="258"/>
      <c r="D19" s="258"/>
      <c r="E19" s="258"/>
      <c r="F19" s="258"/>
      <c r="G19" s="258"/>
      <c r="H19" s="258"/>
      <c r="I19" s="258"/>
      <c r="J19" s="258"/>
      <c r="K19" s="258"/>
      <c r="L19" s="258"/>
      <c r="M19" s="258"/>
      <c r="N19" s="258"/>
      <c r="O19" s="258"/>
      <c r="P19" s="258"/>
      <c r="Q19" s="258"/>
      <c r="R19" s="258"/>
      <c r="S19" s="258"/>
      <c r="T19" s="258"/>
      <c r="U19" s="110"/>
      <c r="V19" s="110"/>
      <c r="W19" s="110"/>
      <c r="X19" s="110"/>
      <c r="Y19" s="110"/>
      <c r="Z19" s="110"/>
      <c r="AA19" s="110"/>
      <c r="AB19" s="110"/>
      <c r="AC19" s="110"/>
      <c r="AD19" s="110"/>
      <c r="AE19" s="110"/>
      <c r="AF19" s="110"/>
    </row>
    <row r="20" spans="1:32" x14ac:dyDescent="0.25">
      <c r="A20" s="240"/>
      <c r="B20" s="259"/>
      <c r="C20" s="258"/>
      <c r="D20" s="258"/>
      <c r="E20" s="258"/>
      <c r="F20" s="258"/>
      <c r="G20" s="258"/>
      <c r="H20" s="258"/>
      <c r="I20" s="258"/>
      <c r="J20" s="258"/>
      <c r="K20" s="258"/>
      <c r="L20" s="258"/>
      <c r="M20" s="258"/>
      <c r="N20" s="258"/>
      <c r="O20" s="258"/>
      <c r="P20" s="258"/>
      <c r="Q20" s="258"/>
      <c r="R20" s="258"/>
      <c r="S20" s="258"/>
      <c r="T20" s="258"/>
      <c r="U20" s="110"/>
      <c r="V20" s="110"/>
      <c r="W20" s="110"/>
      <c r="X20" s="110"/>
      <c r="Y20" s="110"/>
      <c r="Z20" s="110"/>
      <c r="AA20" s="110"/>
      <c r="AB20" s="110"/>
      <c r="AC20" s="110"/>
      <c r="AD20" s="110"/>
      <c r="AE20" s="110"/>
      <c r="AF20" s="110"/>
    </row>
    <row r="21" spans="1:32" ht="14.25" x14ac:dyDescent="0.25">
      <c r="A21" s="256" t="s">
        <v>4</v>
      </c>
      <c r="B21" s="257" t="s">
        <v>243</v>
      </c>
      <c r="C21" s="258"/>
      <c r="D21" s="258"/>
      <c r="E21" s="258"/>
      <c r="F21" s="258"/>
      <c r="G21" s="257"/>
      <c r="H21" s="257"/>
      <c r="I21" s="257"/>
      <c r="J21" s="257"/>
      <c r="K21" s="257"/>
      <c r="L21" s="258"/>
      <c r="M21" s="257"/>
      <c r="N21" s="257"/>
      <c r="O21" s="257"/>
      <c r="P21" s="257"/>
      <c r="Q21" s="257"/>
      <c r="R21" s="257"/>
      <c r="S21" s="257"/>
      <c r="T21" s="257"/>
      <c r="U21" s="110"/>
      <c r="V21" s="110"/>
      <c r="W21" s="110"/>
      <c r="X21" s="110"/>
      <c r="Y21" s="110"/>
      <c r="Z21" s="110"/>
      <c r="AA21" s="110"/>
      <c r="AB21" s="110"/>
      <c r="AC21" s="110"/>
      <c r="AD21" s="110"/>
      <c r="AE21" s="110"/>
      <c r="AF21" s="110"/>
    </row>
    <row r="22" spans="1:32" x14ac:dyDescent="0.25">
      <c r="A22" s="240"/>
      <c r="B22" s="208" t="s">
        <v>199</v>
      </c>
      <c r="C22" s="258"/>
      <c r="D22" s="258"/>
      <c r="E22" s="258"/>
      <c r="F22" s="258"/>
      <c r="G22" s="208"/>
      <c r="H22" s="208"/>
      <c r="I22" s="208"/>
      <c r="J22" s="208"/>
      <c r="K22" s="208"/>
      <c r="L22" s="258"/>
      <c r="M22" s="208"/>
      <c r="N22" s="208"/>
      <c r="O22" s="208"/>
      <c r="P22" s="208"/>
      <c r="Q22" s="208"/>
      <c r="R22" s="208"/>
      <c r="S22" s="208"/>
      <c r="T22" s="208"/>
      <c r="U22" s="110"/>
      <c r="V22" s="110"/>
      <c r="W22" s="110"/>
      <c r="X22" s="110"/>
      <c r="Y22" s="110"/>
      <c r="Z22" s="110"/>
      <c r="AA22" s="110"/>
      <c r="AB22" s="110"/>
      <c r="AC22" s="110"/>
      <c r="AD22" s="110"/>
      <c r="AE22" s="110"/>
      <c r="AF22" s="110"/>
    </row>
    <row r="23" spans="1:32" x14ac:dyDescent="0.25">
      <c r="A23" s="240"/>
      <c r="B23" s="208" t="s">
        <v>236</v>
      </c>
      <c r="C23" s="258"/>
      <c r="D23" s="258"/>
      <c r="E23" s="258"/>
      <c r="F23" s="258"/>
      <c r="G23" s="208"/>
      <c r="H23" s="208"/>
      <c r="I23" s="208"/>
      <c r="J23" s="208"/>
      <c r="K23" s="208"/>
      <c r="L23" s="258"/>
      <c r="M23" s="208"/>
      <c r="N23" s="208"/>
      <c r="O23" s="208"/>
      <c r="P23" s="208"/>
      <c r="Q23" s="208"/>
      <c r="R23" s="208"/>
      <c r="S23" s="208"/>
      <c r="T23" s="208"/>
      <c r="U23" s="110"/>
      <c r="V23" s="110"/>
      <c r="W23" s="110"/>
      <c r="X23" s="110"/>
      <c r="Y23" s="110"/>
      <c r="Z23" s="110"/>
      <c r="AA23" s="110"/>
      <c r="AB23" s="110"/>
      <c r="AC23" s="110"/>
      <c r="AD23" s="110"/>
      <c r="AE23" s="110"/>
      <c r="AF23" s="110"/>
    </row>
    <row r="24" spans="1:32" x14ac:dyDescent="0.25">
      <c r="A24" s="240"/>
      <c r="B24" s="208" t="s">
        <v>237</v>
      </c>
      <c r="C24" s="258"/>
      <c r="D24" s="258"/>
      <c r="E24" s="258"/>
      <c r="F24" s="258"/>
      <c r="G24" s="208"/>
      <c r="H24" s="208"/>
      <c r="I24" s="208"/>
      <c r="J24" s="208"/>
      <c r="K24" s="208"/>
      <c r="L24" s="258"/>
      <c r="M24" s="208"/>
      <c r="N24" s="208"/>
      <c r="O24" s="208"/>
      <c r="P24" s="208"/>
      <c r="Q24" s="208"/>
      <c r="R24" s="208"/>
      <c r="S24" s="208"/>
      <c r="T24" s="208"/>
      <c r="U24" s="110"/>
      <c r="V24" s="110"/>
      <c r="W24" s="110"/>
      <c r="X24" s="110"/>
      <c r="Y24" s="110"/>
      <c r="Z24" s="110"/>
      <c r="AA24" s="110"/>
      <c r="AB24" s="110"/>
      <c r="AC24" s="110"/>
      <c r="AD24" s="110"/>
      <c r="AE24" s="110"/>
      <c r="AF24" s="110"/>
    </row>
    <row r="25" spans="1:32" x14ac:dyDescent="0.25">
      <c r="A25" s="240">
        <v>1</v>
      </c>
      <c r="B25" s="105"/>
      <c r="C25" s="240"/>
      <c r="D25" s="258"/>
      <c r="E25" s="258"/>
      <c r="F25" s="258"/>
      <c r="G25" s="105"/>
      <c r="H25" s="240"/>
      <c r="I25" s="240"/>
      <c r="J25" s="240"/>
      <c r="K25" s="258">
        <f>H25+I25+J25</f>
        <v>0</v>
      </c>
      <c r="L25" s="258"/>
      <c r="M25" s="105"/>
      <c r="N25" s="240"/>
      <c r="O25" s="240"/>
      <c r="P25" s="240"/>
      <c r="Q25" s="258">
        <f>N25+O25+P25</f>
        <v>0</v>
      </c>
      <c r="R25" s="258">
        <f t="shared" ref="R25:U27" si="6">G25-M25</f>
        <v>0</v>
      </c>
      <c r="S25" s="258">
        <f t="shared" si="6"/>
        <v>0</v>
      </c>
      <c r="T25" s="258">
        <f t="shared" si="6"/>
        <v>0</v>
      </c>
      <c r="U25" s="258">
        <f t="shared" si="6"/>
        <v>0</v>
      </c>
      <c r="V25" s="258">
        <f>S25+T25+U25</f>
        <v>0</v>
      </c>
      <c r="W25" s="105"/>
      <c r="X25" s="240"/>
      <c r="Y25" s="240"/>
      <c r="Z25" s="240"/>
      <c r="AA25" s="258">
        <f>X25+Y25+Z25</f>
        <v>0</v>
      </c>
      <c r="AB25" s="105"/>
      <c r="AC25" s="240"/>
      <c r="AD25" s="240"/>
      <c r="AE25" s="240"/>
      <c r="AF25" s="258">
        <f>AC25+AD25+AE25</f>
        <v>0</v>
      </c>
    </row>
    <row r="26" spans="1:32" x14ac:dyDescent="0.25">
      <c r="A26" s="240">
        <v>2</v>
      </c>
      <c r="B26" s="105"/>
      <c r="C26" s="240"/>
      <c r="D26" s="258"/>
      <c r="E26" s="258"/>
      <c r="F26" s="258"/>
      <c r="G26" s="105"/>
      <c r="H26" s="240"/>
      <c r="I26" s="240"/>
      <c r="J26" s="240"/>
      <c r="K26" s="258">
        <f>H26+I26+J26</f>
        <v>0</v>
      </c>
      <c r="L26" s="258"/>
      <c r="M26" s="105"/>
      <c r="N26" s="240"/>
      <c r="O26" s="240"/>
      <c r="P26" s="240"/>
      <c r="Q26" s="258">
        <f>N26+O26+P26</f>
        <v>0</v>
      </c>
      <c r="R26" s="258">
        <f t="shared" si="6"/>
        <v>0</v>
      </c>
      <c r="S26" s="258">
        <f t="shared" si="6"/>
        <v>0</v>
      </c>
      <c r="T26" s="258">
        <f t="shared" si="6"/>
        <v>0</v>
      </c>
      <c r="U26" s="258">
        <f t="shared" si="6"/>
        <v>0</v>
      </c>
      <c r="V26" s="258">
        <f>S26+T26+U26</f>
        <v>0</v>
      </c>
      <c r="W26" s="105"/>
      <c r="X26" s="240"/>
      <c r="Y26" s="240"/>
      <c r="Z26" s="240"/>
      <c r="AA26" s="258">
        <f>X26+Y26+Z26</f>
        <v>0</v>
      </c>
      <c r="AB26" s="105"/>
      <c r="AC26" s="240"/>
      <c r="AD26" s="240"/>
      <c r="AE26" s="240"/>
      <c r="AF26" s="258">
        <f>AC26+AD26+AE26</f>
        <v>0</v>
      </c>
    </row>
    <row r="27" spans="1:32" x14ac:dyDescent="0.25">
      <c r="A27" s="240">
        <v>3</v>
      </c>
      <c r="B27" s="259"/>
      <c r="C27" s="240"/>
      <c r="D27" s="258"/>
      <c r="E27" s="258"/>
      <c r="F27" s="258"/>
      <c r="G27" s="105"/>
      <c r="H27" s="240"/>
      <c r="I27" s="240"/>
      <c r="J27" s="240"/>
      <c r="K27" s="258">
        <f>H27+I27+J27</f>
        <v>0</v>
      </c>
      <c r="L27" s="258"/>
      <c r="M27" s="105"/>
      <c r="N27" s="240"/>
      <c r="O27" s="240"/>
      <c r="P27" s="240"/>
      <c r="Q27" s="258">
        <f>N27+O27+P27</f>
        <v>0</v>
      </c>
      <c r="R27" s="258">
        <f t="shared" si="6"/>
        <v>0</v>
      </c>
      <c r="S27" s="258">
        <f t="shared" si="6"/>
        <v>0</v>
      </c>
      <c r="T27" s="258">
        <f t="shared" si="6"/>
        <v>0</v>
      </c>
      <c r="U27" s="258">
        <f t="shared" si="6"/>
        <v>0</v>
      </c>
      <c r="V27" s="258">
        <f>S27+T27+U27</f>
        <v>0</v>
      </c>
      <c r="W27" s="105"/>
      <c r="X27" s="240"/>
      <c r="Y27" s="240"/>
      <c r="Z27" s="240"/>
      <c r="AA27" s="258">
        <f>X27+Y27+Z27</f>
        <v>0</v>
      </c>
      <c r="AB27" s="105"/>
      <c r="AC27" s="240"/>
      <c r="AD27" s="240"/>
      <c r="AE27" s="240"/>
      <c r="AF27" s="258">
        <f>AC27+AD27+AE27</f>
        <v>0</v>
      </c>
    </row>
    <row r="28" spans="1:32" s="261" customFormat="1" ht="27" x14ac:dyDescent="0.25">
      <c r="A28" s="256"/>
      <c r="B28" s="264" t="s">
        <v>238</v>
      </c>
      <c r="C28" s="260" t="s">
        <v>1</v>
      </c>
      <c r="D28" s="260" t="s">
        <v>1</v>
      </c>
      <c r="E28" s="260" t="s">
        <v>1</v>
      </c>
      <c r="F28" s="260" t="s">
        <v>1</v>
      </c>
      <c r="G28" s="260">
        <f>SUM(G25:G27)</f>
        <v>0</v>
      </c>
      <c r="H28" s="260">
        <f t="shared" ref="H28:AF28" si="7">SUM(H25:H27)</f>
        <v>0</v>
      </c>
      <c r="I28" s="260">
        <f t="shared" si="7"/>
        <v>0</v>
      </c>
      <c r="J28" s="260">
        <f t="shared" si="7"/>
        <v>0</v>
      </c>
      <c r="K28" s="260">
        <f t="shared" si="7"/>
        <v>0</v>
      </c>
      <c r="L28" s="260" t="s">
        <v>1</v>
      </c>
      <c r="M28" s="260">
        <f t="shared" si="7"/>
        <v>0</v>
      </c>
      <c r="N28" s="260">
        <f t="shared" si="7"/>
        <v>0</v>
      </c>
      <c r="O28" s="260">
        <f t="shared" si="7"/>
        <v>0</v>
      </c>
      <c r="P28" s="260">
        <f t="shared" si="7"/>
        <v>0</v>
      </c>
      <c r="Q28" s="260">
        <f t="shared" si="7"/>
        <v>0</v>
      </c>
      <c r="R28" s="260">
        <f t="shared" si="7"/>
        <v>0</v>
      </c>
      <c r="S28" s="260">
        <f t="shared" si="7"/>
        <v>0</v>
      </c>
      <c r="T28" s="260">
        <f t="shared" si="7"/>
        <v>0</v>
      </c>
      <c r="U28" s="260">
        <f t="shared" si="7"/>
        <v>0</v>
      </c>
      <c r="V28" s="260">
        <f t="shared" si="7"/>
        <v>0</v>
      </c>
      <c r="W28" s="260">
        <f t="shared" si="7"/>
        <v>0</v>
      </c>
      <c r="X28" s="260">
        <f t="shared" si="7"/>
        <v>0</v>
      </c>
      <c r="Y28" s="260">
        <f t="shared" si="7"/>
        <v>0</v>
      </c>
      <c r="Z28" s="260">
        <f t="shared" si="7"/>
        <v>0</v>
      </c>
      <c r="AA28" s="260">
        <f t="shared" si="7"/>
        <v>0</v>
      </c>
      <c r="AB28" s="260">
        <f t="shared" si="7"/>
        <v>0</v>
      </c>
      <c r="AC28" s="260">
        <f t="shared" si="7"/>
        <v>0</v>
      </c>
      <c r="AD28" s="260">
        <f t="shared" si="7"/>
        <v>0</v>
      </c>
      <c r="AE28" s="260">
        <f t="shared" si="7"/>
        <v>0</v>
      </c>
      <c r="AF28" s="260">
        <f t="shared" si="7"/>
        <v>0</v>
      </c>
    </row>
    <row r="29" spans="1:32" x14ac:dyDescent="0.25">
      <c r="A29" s="240"/>
      <c r="B29" s="208" t="s">
        <v>237</v>
      </c>
      <c r="C29" s="258"/>
      <c r="D29" s="258"/>
      <c r="E29" s="258"/>
      <c r="F29" s="258"/>
      <c r="G29" s="208"/>
      <c r="H29" s="208"/>
      <c r="I29" s="208"/>
      <c r="J29" s="208"/>
      <c r="K29" s="208"/>
      <c r="L29" s="258"/>
      <c r="M29" s="208"/>
      <c r="N29" s="208"/>
      <c r="O29" s="208"/>
      <c r="P29" s="208"/>
      <c r="Q29" s="208"/>
      <c r="R29" s="208"/>
      <c r="S29" s="208"/>
      <c r="T29" s="208"/>
      <c r="U29" s="110"/>
      <c r="V29" s="110"/>
      <c r="W29" s="110"/>
      <c r="X29" s="110"/>
      <c r="Y29" s="110"/>
      <c r="Z29" s="110"/>
      <c r="AA29" s="110"/>
      <c r="AB29" s="110"/>
      <c r="AC29" s="110"/>
      <c r="AD29" s="110"/>
      <c r="AE29" s="110"/>
      <c r="AF29" s="110"/>
    </row>
    <row r="30" spans="1:32" x14ac:dyDescent="0.25">
      <c r="A30" s="240">
        <v>1</v>
      </c>
      <c r="B30" s="105"/>
      <c r="C30" s="240"/>
      <c r="D30" s="258"/>
      <c r="E30" s="258"/>
      <c r="F30" s="258"/>
      <c r="G30" s="105"/>
      <c r="H30" s="240"/>
      <c r="I30" s="240"/>
      <c r="J30" s="240"/>
      <c r="K30" s="258">
        <f>H30+I30+J30</f>
        <v>0</v>
      </c>
      <c r="L30" s="258"/>
      <c r="M30" s="105"/>
      <c r="N30" s="240"/>
      <c r="O30" s="240"/>
      <c r="P30" s="240"/>
      <c r="Q30" s="258">
        <f>N30+O30+P30</f>
        <v>0</v>
      </c>
      <c r="R30" s="258">
        <f t="shared" ref="R30:U32" si="8">G30-M30</f>
        <v>0</v>
      </c>
      <c r="S30" s="258">
        <f t="shared" si="8"/>
        <v>0</v>
      </c>
      <c r="T30" s="258">
        <f t="shared" si="8"/>
        <v>0</v>
      </c>
      <c r="U30" s="258">
        <f t="shared" si="8"/>
        <v>0</v>
      </c>
      <c r="V30" s="258">
        <f>S30+T30+U30</f>
        <v>0</v>
      </c>
      <c r="W30" s="105"/>
      <c r="X30" s="240"/>
      <c r="Y30" s="240"/>
      <c r="Z30" s="240"/>
      <c r="AA30" s="258">
        <f>X30+Y30+Z30</f>
        <v>0</v>
      </c>
      <c r="AB30" s="105"/>
      <c r="AC30" s="240"/>
      <c r="AD30" s="240"/>
      <c r="AE30" s="240"/>
      <c r="AF30" s="258">
        <f>AC30+AD30+AE30</f>
        <v>0</v>
      </c>
    </row>
    <row r="31" spans="1:32" x14ac:dyDescent="0.25">
      <c r="A31" s="240">
        <v>2</v>
      </c>
      <c r="B31" s="105"/>
      <c r="C31" s="240"/>
      <c r="D31" s="258"/>
      <c r="E31" s="258"/>
      <c r="F31" s="258"/>
      <c r="G31" s="105"/>
      <c r="H31" s="240"/>
      <c r="I31" s="240"/>
      <c r="J31" s="240"/>
      <c r="K31" s="258">
        <f>H31+I31+J31</f>
        <v>0</v>
      </c>
      <c r="L31" s="258"/>
      <c r="M31" s="105"/>
      <c r="N31" s="240"/>
      <c r="O31" s="240"/>
      <c r="P31" s="240"/>
      <c r="Q31" s="258">
        <f>N31+O31+P31</f>
        <v>0</v>
      </c>
      <c r="R31" s="258">
        <f t="shared" si="8"/>
        <v>0</v>
      </c>
      <c r="S31" s="258">
        <f t="shared" si="8"/>
        <v>0</v>
      </c>
      <c r="T31" s="258">
        <f t="shared" si="8"/>
        <v>0</v>
      </c>
      <c r="U31" s="258">
        <f t="shared" si="8"/>
        <v>0</v>
      </c>
      <c r="V31" s="258">
        <f>S31+T31+U31</f>
        <v>0</v>
      </c>
      <c r="W31" s="105"/>
      <c r="X31" s="240"/>
      <c r="Y31" s="240"/>
      <c r="Z31" s="240"/>
      <c r="AA31" s="258">
        <f>X31+Y31+Z31</f>
        <v>0</v>
      </c>
      <c r="AB31" s="105"/>
      <c r="AC31" s="240"/>
      <c r="AD31" s="240"/>
      <c r="AE31" s="240"/>
      <c r="AF31" s="258">
        <f>AC31+AD31+AE31</f>
        <v>0</v>
      </c>
    </row>
    <row r="32" spans="1:32" x14ac:dyDescent="0.25">
      <c r="A32" s="240">
        <v>3</v>
      </c>
      <c r="B32" s="259"/>
      <c r="C32" s="240"/>
      <c r="D32" s="258"/>
      <c r="E32" s="258"/>
      <c r="F32" s="258"/>
      <c r="G32" s="105"/>
      <c r="H32" s="240"/>
      <c r="I32" s="240"/>
      <c r="J32" s="240"/>
      <c r="K32" s="258">
        <f>H32+I32+J32</f>
        <v>0</v>
      </c>
      <c r="L32" s="258"/>
      <c r="M32" s="105"/>
      <c r="N32" s="240"/>
      <c r="O32" s="240"/>
      <c r="P32" s="240"/>
      <c r="Q32" s="258">
        <f>N32+O32+P32</f>
        <v>0</v>
      </c>
      <c r="R32" s="258">
        <f t="shared" si="8"/>
        <v>0</v>
      </c>
      <c r="S32" s="258">
        <f t="shared" si="8"/>
        <v>0</v>
      </c>
      <c r="T32" s="258">
        <f t="shared" si="8"/>
        <v>0</v>
      </c>
      <c r="U32" s="258">
        <f t="shared" si="8"/>
        <v>0</v>
      </c>
      <c r="V32" s="258">
        <f>S32+T32+U32</f>
        <v>0</v>
      </c>
      <c r="W32" s="105"/>
      <c r="X32" s="240"/>
      <c r="Y32" s="240"/>
      <c r="Z32" s="240"/>
      <c r="AA32" s="258">
        <f>X32+Y32+Z32</f>
        <v>0</v>
      </c>
      <c r="AB32" s="105"/>
      <c r="AC32" s="240"/>
      <c r="AD32" s="240"/>
      <c r="AE32" s="240"/>
      <c r="AF32" s="258">
        <f>AC32+AD32+AE32</f>
        <v>0</v>
      </c>
    </row>
    <row r="33" spans="1:32" s="261" customFormat="1" ht="27" x14ac:dyDescent="0.25">
      <c r="A33" s="256"/>
      <c r="B33" s="264" t="s">
        <v>238</v>
      </c>
      <c r="C33" s="260" t="s">
        <v>1</v>
      </c>
      <c r="D33" s="260" t="s">
        <v>1</v>
      </c>
      <c r="E33" s="260" t="s">
        <v>1</v>
      </c>
      <c r="F33" s="260" t="s">
        <v>1</v>
      </c>
      <c r="G33" s="260">
        <f t="shared" ref="G33:P33" si="9">SUM(G30:G32)</f>
        <v>0</v>
      </c>
      <c r="H33" s="260">
        <f t="shared" si="9"/>
        <v>0</v>
      </c>
      <c r="I33" s="260">
        <f t="shared" si="9"/>
        <v>0</v>
      </c>
      <c r="J33" s="260">
        <f t="shared" si="9"/>
        <v>0</v>
      </c>
      <c r="K33" s="260">
        <f t="shared" si="9"/>
        <v>0</v>
      </c>
      <c r="L33" s="260" t="s">
        <v>1</v>
      </c>
      <c r="M33" s="260">
        <f t="shared" si="9"/>
        <v>0</v>
      </c>
      <c r="N33" s="260">
        <f t="shared" si="9"/>
        <v>0</v>
      </c>
      <c r="O33" s="260">
        <f t="shared" si="9"/>
        <v>0</v>
      </c>
      <c r="P33" s="260">
        <f t="shared" si="9"/>
        <v>0</v>
      </c>
      <c r="Q33" s="260">
        <f>SUM(Q30:Q32)</f>
        <v>0</v>
      </c>
      <c r="R33" s="260">
        <f>SUM(R30:R32)</f>
        <v>0</v>
      </c>
      <c r="S33" s="260">
        <f>SUM(S30:S32)</f>
        <v>0</v>
      </c>
      <c r="T33" s="260">
        <f>SUM(T30:T32)</f>
        <v>0</v>
      </c>
      <c r="U33" s="260">
        <f t="shared" ref="U33:AF33" si="10">SUM(U30:U32)</f>
        <v>0</v>
      </c>
      <c r="V33" s="260">
        <f t="shared" si="10"/>
        <v>0</v>
      </c>
      <c r="W33" s="260">
        <f t="shared" si="10"/>
        <v>0</v>
      </c>
      <c r="X33" s="260">
        <f t="shared" si="10"/>
        <v>0</v>
      </c>
      <c r="Y33" s="260">
        <f t="shared" si="10"/>
        <v>0</v>
      </c>
      <c r="Z33" s="260">
        <f t="shared" si="10"/>
        <v>0</v>
      </c>
      <c r="AA33" s="260">
        <f t="shared" si="10"/>
        <v>0</v>
      </c>
      <c r="AB33" s="260">
        <f t="shared" si="10"/>
        <v>0</v>
      </c>
      <c r="AC33" s="260">
        <f t="shared" si="10"/>
        <v>0</v>
      </c>
      <c r="AD33" s="260">
        <f t="shared" si="10"/>
        <v>0</v>
      </c>
      <c r="AE33" s="260">
        <f t="shared" si="10"/>
        <v>0</v>
      </c>
      <c r="AF33" s="260">
        <f t="shared" si="10"/>
        <v>0</v>
      </c>
    </row>
    <row r="34" spans="1:32" s="261" customFormat="1" ht="27" x14ac:dyDescent="0.25">
      <c r="A34" s="256"/>
      <c r="B34" s="264" t="s">
        <v>244</v>
      </c>
      <c r="C34" s="260" t="s">
        <v>1</v>
      </c>
      <c r="D34" s="260" t="s">
        <v>1</v>
      </c>
      <c r="E34" s="260" t="s">
        <v>1</v>
      </c>
      <c r="F34" s="260" t="s">
        <v>1</v>
      </c>
      <c r="G34" s="260">
        <f>G28+G33</f>
        <v>0</v>
      </c>
      <c r="H34" s="260">
        <f t="shared" ref="H34:AF34" si="11">H28+H33</f>
        <v>0</v>
      </c>
      <c r="I34" s="260">
        <f t="shared" si="11"/>
        <v>0</v>
      </c>
      <c r="J34" s="260">
        <f t="shared" si="11"/>
        <v>0</v>
      </c>
      <c r="K34" s="260">
        <f t="shared" si="11"/>
        <v>0</v>
      </c>
      <c r="L34" s="260" t="s">
        <v>1</v>
      </c>
      <c r="M34" s="260">
        <f t="shared" si="11"/>
        <v>0</v>
      </c>
      <c r="N34" s="260">
        <f t="shared" si="11"/>
        <v>0</v>
      </c>
      <c r="O34" s="260">
        <f t="shared" si="11"/>
        <v>0</v>
      </c>
      <c r="P34" s="260">
        <f t="shared" si="11"/>
        <v>0</v>
      </c>
      <c r="Q34" s="260">
        <f t="shared" si="11"/>
        <v>0</v>
      </c>
      <c r="R34" s="260">
        <f t="shared" si="11"/>
        <v>0</v>
      </c>
      <c r="S34" s="260">
        <f t="shared" si="11"/>
        <v>0</v>
      </c>
      <c r="T34" s="260">
        <f t="shared" si="11"/>
        <v>0</v>
      </c>
      <c r="U34" s="260">
        <f t="shared" si="11"/>
        <v>0</v>
      </c>
      <c r="V34" s="260">
        <f t="shared" si="11"/>
        <v>0</v>
      </c>
      <c r="W34" s="260">
        <f t="shared" si="11"/>
        <v>0</v>
      </c>
      <c r="X34" s="260">
        <f t="shared" si="11"/>
        <v>0</v>
      </c>
      <c r="Y34" s="260">
        <f t="shared" si="11"/>
        <v>0</v>
      </c>
      <c r="Z34" s="260">
        <f t="shared" si="11"/>
        <v>0</v>
      </c>
      <c r="AA34" s="260">
        <f t="shared" si="11"/>
        <v>0</v>
      </c>
      <c r="AB34" s="260">
        <f t="shared" si="11"/>
        <v>0</v>
      </c>
      <c r="AC34" s="260">
        <f t="shared" si="11"/>
        <v>0</v>
      </c>
      <c r="AD34" s="260">
        <f t="shared" si="11"/>
        <v>0</v>
      </c>
      <c r="AE34" s="260">
        <f t="shared" si="11"/>
        <v>0</v>
      </c>
      <c r="AF34" s="260">
        <f t="shared" si="11"/>
        <v>0</v>
      </c>
    </row>
    <row r="35" spans="1:32" x14ac:dyDescent="0.25">
      <c r="A35" s="240"/>
      <c r="B35" s="259"/>
      <c r="C35" s="258"/>
      <c r="D35" s="258"/>
      <c r="E35" s="258"/>
      <c r="F35" s="258"/>
      <c r="G35" s="259"/>
      <c r="H35" s="259"/>
      <c r="I35" s="259"/>
      <c r="J35" s="259"/>
      <c r="K35" s="259"/>
      <c r="L35" s="258"/>
      <c r="M35" s="259"/>
      <c r="N35" s="259"/>
      <c r="O35" s="259"/>
      <c r="P35" s="259"/>
      <c r="Q35" s="259"/>
      <c r="R35" s="259"/>
      <c r="S35" s="259"/>
      <c r="T35" s="259"/>
      <c r="U35" s="110"/>
      <c r="V35" s="110"/>
      <c r="W35" s="110"/>
      <c r="X35" s="110"/>
      <c r="Y35" s="110"/>
      <c r="Z35" s="110"/>
      <c r="AA35" s="110"/>
      <c r="AB35" s="110"/>
      <c r="AC35" s="110"/>
      <c r="AD35" s="110"/>
      <c r="AE35" s="110"/>
      <c r="AF35" s="110"/>
    </row>
    <row r="36" spans="1:32" ht="27" x14ac:dyDescent="0.25">
      <c r="A36" s="256" t="s">
        <v>368</v>
      </c>
      <c r="B36" s="257" t="s">
        <v>249</v>
      </c>
      <c r="C36" s="270"/>
      <c r="D36" s="258"/>
      <c r="E36" s="258"/>
      <c r="F36" s="258"/>
      <c r="G36" s="258"/>
      <c r="H36" s="258"/>
      <c r="I36" s="258"/>
      <c r="J36" s="258"/>
      <c r="K36" s="258"/>
      <c r="L36" s="258"/>
      <c r="M36" s="258"/>
      <c r="N36" s="258"/>
      <c r="O36" s="258"/>
      <c r="P36" s="73"/>
      <c r="Q36" s="258"/>
      <c r="R36" s="258"/>
      <c r="S36" s="258"/>
      <c r="T36" s="258"/>
      <c r="U36" s="110"/>
      <c r="V36" s="110"/>
      <c r="W36" s="110"/>
      <c r="X36" s="110"/>
      <c r="Y36" s="110"/>
      <c r="Z36" s="110"/>
      <c r="AA36" s="110"/>
      <c r="AB36" s="110"/>
      <c r="AC36" s="110"/>
      <c r="AD36" s="110"/>
      <c r="AE36" s="110"/>
      <c r="AF36" s="110"/>
    </row>
    <row r="37" spans="1:32" x14ac:dyDescent="0.25">
      <c r="A37" s="240"/>
      <c r="B37" s="208" t="s">
        <v>126</v>
      </c>
      <c r="C37" s="258"/>
      <c r="D37" s="258"/>
      <c r="E37" s="258"/>
      <c r="F37" s="258"/>
      <c r="G37" s="208"/>
      <c r="H37" s="208"/>
      <c r="I37" s="208"/>
      <c r="J37" s="208"/>
      <c r="K37" s="208"/>
      <c r="L37" s="208"/>
      <c r="M37" s="208"/>
      <c r="N37" s="208"/>
      <c r="O37" s="208"/>
      <c r="P37" s="208"/>
      <c r="Q37" s="208"/>
      <c r="R37" s="208"/>
      <c r="S37" s="208"/>
      <c r="T37" s="208"/>
      <c r="U37" s="110"/>
      <c r="V37" s="110"/>
      <c r="W37" s="110"/>
      <c r="X37" s="110"/>
      <c r="Y37" s="110"/>
      <c r="Z37" s="110"/>
      <c r="AA37" s="110"/>
      <c r="AB37" s="110"/>
      <c r="AC37" s="110"/>
      <c r="AD37" s="110"/>
      <c r="AE37" s="110"/>
      <c r="AF37" s="110"/>
    </row>
    <row r="38" spans="1:32" x14ac:dyDescent="0.25">
      <c r="A38" s="240"/>
      <c r="B38" s="208" t="s">
        <v>236</v>
      </c>
      <c r="C38" s="258"/>
      <c r="D38" s="258"/>
      <c r="E38" s="258"/>
      <c r="F38" s="258"/>
      <c r="G38" s="208"/>
      <c r="H38" s="208"/>
      <c r="I38" s="208"/>
      <c r="J38" s="208"/>
      <c r="K38" s="208"/>
      <c r="L38" s="208"/>
      <c r="M38" s="208"/>
      <c r="N38" s="208"/>
      <c r="O38" s="208"/>
      <c r="P38" s="208"/>
      <c r="Q38" s="208"/>
      <c r="R38" s="208"/>
      <c r="S38" s="208"/>
      <c r="T38" s="208"/>
      <c r="U38" s="110"/>
      <c r="V38" s="110"/>
      <c r="W38" s="110"/>
      <c r="X38" s="110"/>
      <c r="Y38" s="110"/>
      <c r="Z38" s="110"/>
      <c r="AA38" s="110"/>
      <c r="AB38" s="110"/>
      <c r="AC38" s="110"/>
      <c r="AD38" s="110"/>
      <c r="AE38" s="110"/>
      <c r="AF38" s="110"/>
    </row>
    <row r="39" spans="1:32" x14ac:dyDescent="0.25">
      <c r="A39" s="240"/>
      <c r="B39" s="208" t="s">
        <v>237</v>
      </c>
      <c r="C39" s="258"/>
      <c r="D39" s="258"/>
      <c r="E39" s="258"/>
      <c r="F39" s="258"/>
      <c r="G39" s="208"/>
      <c r="H39" s="208"/>
      <c r="I39" s="208"/>
      <c r="J39" s="208"/>
      <c r="K39" s="208"/>
      <c r="L39" s="208"/>
      <c r="M39" s="208"/>
      <c r="N39" s="208"/>
      <c r="O39" s="208"/>
      <c r="P39" s="208"/>
      <c r="Q39" s="208"/>
      <c r="R39" s="208"/>
      <c r="S39" s="208"/>
      <c r="T39" s="208"/>
      <c r="U39" s="110"/>
      <c r="V39" s="110"/>
      <c r="W39" s="110"/>
      <c r="X39" s="110"/>
      <c r="Y39" s="110"/>
      <c r="Z39" s="110"/>
      <c r="AA39" s="110"/>
      <c r="AB39" s="110"/>
      <c r="AC39" s="110"/>
      <c r="AD39" s="110"/>
      <c r="AE39" s="110"/>
      <c r="AF39" s="110"/>
    </row>
    <row r="40" spans="1:32" x14ac:dyDescent="0.25">
      <c r="A40" s="240">
        <v>1</v>
      </c>
      <c r="B40" s="105"/>
      <c r="C40" s="240"/>
      <c r="D40" s="240"/>
      <c r="E40" s="240"/>
      <c r="F40" s="240"/>
      <c r="G40" s="105"/>
      <c r="H40" s="105"/>
      <c r="I40" s="105"/>
      <c r="J40" s="105"/>
      <c r="K40" s="258">
        <f>H40+I40+J40</f>
        <v>0</v>
      </c>
      <c r="L40" s="258"/>
      <c r="M40" s="105"/>
      <c r="N40" s="240"/>
      <c r="O40" s="240"/>
      <c r="P40" s="240"/>
      <c r="Q40" s="258">
        <f>N40+O40+P40</f>
        <v>0</v>
      </c>
      <c r="R40" s="258">
        <f t="shared" ref="R40:U42" si="12">G40-M40</f>
        <v>0</v>
      </c>
      <c r="S40" s="258">
        <f t="shared" si="12"/>
        <v>0</v>
      </c>
      <c r="T40" s="258">
        <f t="shared" si="12"/>
        <v>0</v>
      </c>
      <c r="U40" s="258">
        <f t="shared" si="12"/>
        <v>0</v>
      </c>
      <c r="V40" s="258">
        <f>S40+T40+U40</f>
        <v>0</v>
      </c>
      <c r="W40" s="105"/>
      <c r="X40" s="240"/>
      <c r="Y40" s="240"/>
      <c r="Z40" s="240"/>
      <c r="AA40" s="258">
        <f>X40+Y40+Z40</f>
        <v>0</v>
      </c>
      <c r="AB40" s="105"/>
      <c r="AC40" s="240"/>
      <c r="AD40" s="240"/>
      <c r="AE40" s="240"/>
      <c r="AF40" s="258">
        <f>AC40+AD40+AE40</f>
        <v>0</v>
      </c>
    </row>
    <row r="41" spans="1:32" x14ac:dyDescent="0.25">
      <c r="A41" s="240">
        <v>2</v>
      </c>
      <c r="B41" s="105"/>
      <c r="C41" s="240"/>
      <c r="D41" s="240"/>
      <c r="E41" s="240"/>
      <c r="F41" s="240"/>
      <c r="G41" s="105"/>
      <c r="H41" s="105"/>
      <c r="I41" s="105"/>
      <c r="J41" s="105"/>
      <c r="K41" s="258">
        <f>H41+I41+J41</f>
        <v>0</v>
      </c>
      <c r="L41" s="258"/>
      <c r="M41" s="105"/>
      <c r="N41" s="240"/>
      <c r="O41" s="240"/>
      <c r="P41" s="240"/>
      <c r="Q41" s="258">
        <f>N41+O41+P41</f>
        <v>0</v>
      </c>
      <c r="R41" s="258">
        <f t="shared" si="12"/>
        <v>0</v>
      </c>
      <c r="S41" s="258">
        <f t="shared" si="12"/>
        <v>0</v>
      </c>
      <c r="T41" s="258">
        <f t="shared" si="12"/>
        <v>0</v>
      </c>
      <c r="U41" s="258">
        <f t="shared" si="12"/>
        <v>0</v>
      </c>
      <c r="V41" s="258">
        <f>S41+T41+U41</f>
        <v>0</v>
      </c>
      <c r="W41" s="105"/>
      <c r="X41" s="240"/>
      <c r="Y41" s="240"/>
      <c r="Z41" s="240"/>
      <c r="AA41" s="258">
        <f>X41+Y41+Z41</f>
        <v>0</v>
      </c>
      <c r="AB41" s="105"/>
      <c r="AC41" s="240"/>
      <c r="AD41" s="240"/>
      <c r="AE41" s="240"/>
      <c r="AF41" s="258">
        <f>AC41+AD41+AE41</f>
        <v>0</v>
      </c>
    </row>
    <row r="42" spans="1:32" x14ac:dyDescent="0.25">
      <c r="A42" s="240">
        <v>3</v>
      </c>
      <c r="B42" s="259"/>
      <c r="C42" s="240"/>
      <c r="D42" s="240"/>
      <c r="E42" s="240"/>
      <c r="F42" s="240"/>
      <c r="G42" s="105"/>
      <c r="H42" s="105"/>
      <c r="I42" s="105"/>
      <c r="J42" s="105"/>
      <c r="K42" s="258">
        <f>H42+I42+J42</f>
        <v>0</v>
      </c>
      <c r="L42" s="258"/>
      <c r="M42" s="105"/>
      <c r="N42" s="240"/>
      <c r="O42" s="240"/>
      <c r="P42" s="240"/>
      <c r="Q42" s="258">
        <f>N42+O42+P42</f>
        <v>0</v>
      </c>
      <c r="R42" s="258">
        <f t="shared" si="12"/>
        <v>0</v>
      </c>
      <c r="S42" s="258">
        <f t="shared" si="12"/>
        <v>0</v>
      </c>
      <c r="T42" s="258">
        <f t="shared" si="12"/>
        <v>0</v>
      </c>
      <c r="U42" s="258">
        <f t="shared" si="12"/>
        <v>0</v>
      </c>
      <c r="V42" s="258">
        <f>S42+T42+U42</f>
        <v>0</v>
      </c>
      <c r="W42" s="105"/>
      <c r="X42" s="240"/>
      <c r="Y42" s="240"/>
      <c r="Z42" s="240"/>
      <c r="AA42" s="258">
        <f>X42+Y42+Z42</f>
        <v>0</v>
      </c>
      <c r="AB42" s="105"/>
      <c r="AC42" s="240"/>
      <c r="AD42" s="240"/>
      <c r="AE42" s="240"/>
      <c r="AF42" s="258">
        <f>AC42+AD42+AE42</f>
        <v>0</v>
      </c>
    </row>
    <row r="43" spans="1:32" s="261" customFormat="1" ht="27" x14ac:dyDescent="0.25">
      <c r="A43" s="256"/>
      <c r="B43" s="264" t="s">
        <v>238</v>
      </c>
      <c r="C43" s="260" t="s">
        <v>1</v>
      </c>
      <c r="D43" s="260" t="s">
        <v>1</v>
      </c>
      <c r="E43" s="260" t="s">
        <v>1</v>
      </c>
      <c r="F43" s="260" t="s">
        <v>1</v>
      </c>
      <c r="G43" s="260">
        <f>SUM(G40:G42)</f>
        <v>0</v>
      </c>
      <c r="H43" s="260">
        <f>SUM(H40:H42)</f>
        <v>0</v>
      </c>
      <c r="I43" s="260">
        <f>SUM(I40:I42)</f>
        <v>0</v>
      </c>
      <c r="J43" s="260">
        <f>SUM(J40:J42)</f>
        <v>0</v>
      </c>
      <c r="K43" s="260">
        <f>SUM(K40:K42)</f>
        <v>0</v>
      </c>
      <c r="L43" s="260"/>
      <c r="M43" s="260">
        <f t="shared" ref="M43:AF43" si="13">SUM(M40:M42)</f>
        <v>0</v>
      </c>
      <c r="N43" s="260">
        <f t="shared" si="13"/>
        <v>0</v>
      </c>
      <c r="O43" s="260">
        <f t="shared" si="13"/>
        <v>0</v>
      </c>
      <c r="P43" s="260">
        <f t="shared" si="13"/>
        <v>0</v>
      </c>
      <c r="Q43" s="260">
        <f t="shared" si="13"/>
        <v>0</v>
      </c>
      <c r="R43" s="260">
        <f t="shared" si="13"/>
        <v>0</v>
      </c>
      <c r="S43" s="260">
        <f t="shared" si="13"/>
        <v>0</v>
      </c>
      <c r="T43" s="260">
        <f t="shared" si="13"/>
        <v>0</v>
      </c>
      <c r="U43" s="260">
        <f t="shared" si="13"/>
        <v>0</v>
      </c>
      <c r="V43" s="260">
        <f t="shared" si="13"/>
        <v>0</v>
      </c>
      <c r="W43" s="260">
        <f t="shared" si="13"/>
        <v>0</v>
      </c>
      <c r="X43" s="260">
        <f t="shared" si="13"/>
        <v>0</v>
      </c>
      <c r="Y43" s="260">
        <f t="shared" si="13"/>
        <v>0</v>
      </c>
      <c r="Z43" s="260">
        <f t="shared" si="13"/>
        <v>0</v>
      </c>
      <c r="AA43" s="260">
        <f t="shared" si="13"/>
        <v>0</v>
      </c>
      <c r="AB43" s="260">
        <f t="shared" si="13"/>
        <v>0</v>
      </c>
      <c r="AC43" s="260">
        <f t="shared" si="13"/>
        <v>0</v>
      </c>
      <c r="AD43" s="260">
        <f t="shared" si="13"/>
        <v>0</v>
      </c>
      <c r="AE43" s="260">
        <f t="shared" si="13"/>
        <v>0</v>
      </c>
      <c r="AF43" s="260">
        <f t="shared" si="13"/>
        <v>0</v>
      </c>
    </row>
    <row r="44" spans="1:32" x14ac:dyDescent="0.25">
      <c r="A44" s="240"/>
      <c r="B44" s="208" t="s">
        <v>237</v>
      </c>
      <c r="C44" s="258"/>
      <c r="D44" s="258"/>
      <c r="E44" s="258"/>
      <c r="F44" s="258"/>
      <c r="G44" s="208"/>
      <c r="H44" s="208"/>
      <c r="I44" s="208"/>
      <c r="J44" s="208"/>
      <c r="K44" s="208"/>
      <c r="L44" s="208"/>
      <c r="M44" s="208"/>
      <c r="N44" s="208"/>
      <c r="O44" s="208"/>
      <c r="P44" s="208"/>
      <c r="Q44" s="208"/>
      <c r="R44" s="208"/>
      <c r="S44" s="208"/>
      <c r="T44" s="208"/>
      <c r="U44" s="110"/>
      <c r="V44" s="110"/>
      <c r="W44" s="110"/>
      <c r="X44" s="110"/>
      <c r="Y44" s="110"/>
      <c r="Z44" s="110"/>
      <c r="AA44" s="110"/>
      <c r="AB44" s="110"/>
      <c r="AC44" s="110"/>
      <c r="AD44" s="110"/>
      <c r="AE44" s="110"/>
      <c r="AF44" s="110"/>
    </row>
    <row r="45" spans="1:32" x14ac:dyDescent="0.25">
      <c r="A45" s="240">
        <v>1</v>
      </c>
      <c r="B45" s="105"/>
      <c r="C45" s="240"/>
      <c r="D45" s="240"/>
      <c r="E45" s="240"/>
      <c r="F45" s="240"/>
      <c r="G45" s="105"/>
      <c r="H45" s="105"/>
      <c r="I45" s="105"/>
      <c r="J45" s="105"/>
      <c r="K45" s="258">
        <f>H45+I45+J45</f>
        <v>0</v>
      </c>
      <c r="L45" s="258"/>
      <c r="M45" s="105"/>
      <c r="N45" s="240"/>
      <c r="O45" s="240"/>
      <c r="P45" s="240"/>
      <c r="Q45" s="258">
        <f>N45+O45+P45</f>
        <v>0</v>
      </c>
      <c r="R45" s="258">
        <f t="shared" ref="R45:U47" si="14">G45-M45</f>
        <v>0</v>
      </c>
      <c r="S45" s="258">
        <f t="shared" si="14"/>
        <v>0</v>
      </c>
      <c r="T45" s="258">
        <f t="shared" si="14"/>
        <v>0</v>
      </c>
      <c r="U45" s="258">
        <f t="shared" si="14"/>
        <v>0</v>
      </c>
      <c r="V45" s="258">
        <f>S45+T45+U45</f>
        <v>0</v>
      </c>
      <c r="W45" s="105"/>
      <c r="X45" s="240"/>
      <c r="Y45" s="240"/>
      <c r="Z45" s="240"/>
      <c r="AA45" s="258">
        <f>X45+Y45+Z45</f>
        <v>0</v>
      </c>
      <c r="AB45" s="105"/>
      <c r="AC45" s="240"/>
      <c r="AD45" s="240"/>
      <c r="AE45" s="240"/>
      <c r="AF45" s="258">
        <f>AC45+AD45+AE45</f>
        <v>0</v>
      </c>
    </row>
    <row r="46" spans="1:32" x14ac:dyDescent="0.25">
      <c r="A46" s="240">
        <v>2</v>
      </c>
      <c r="B46" s="105"/>
      <c r="C46" s="240"/>
      <c r="D46" s="240"/>
      <c r="E46" s="240"/>
      <c r="F46" s="240"/>
      <c r="G46" s="105"/>
      <c r="H46" s="105"/>
      <c r="I46" s="105"/>
      <c r="J46" s="105"/>
      <c r="K46" s="258">
        <f>H46+I46+J46</f>
        <v>0</v>
      </c>
      <c r="L46" s="258"/>
      <c r="M46" s="105"/>
      <c r="N46" s="240"/>
      <c r="O46" s="240"/>
      <c r="P46" s="240"/>
      <c r="Q46" s="258">
        <f>N46+O46+P46</f>
        <v>0</v>
      </c>
      <c r="R46" s="258">
        <f t="shared" si="14"/>
        <v>0</v>
      </c>
      <c r="S46" s="258">
        <f t="shared" si="14"/>
        <v>0</v>
      </c>
      <c r="T46" s="258">
        <f t="shared" si="14"/>
        <v>0</v>
      </c>
      <c r="U46" s="258">
        <f t="shared" si="14"/>
        <v>0</v>
      </c>
      <c r="V46" s="258">
        <f>S46+T46+U46</f>
        <v>0</v>
      </c>
      <c r="W46" s="105"/>
      <c r="X46" s="240"/>
      <c r="Y46" s="240"/>
      <c r="Z46" s="240"/>
      <c r="AA46" s="258">
        <f>X46+Y46+Z46</f>
        <v>0</v>
      </c>
      <c r="AB46" s="105"/>
      <c r="AC46" s="240"/>
      <c r="AD46" s="240"/>
      <c r="AE46" s="240"/>
      <c r="AF46" s="258">
        <f>AC46+AD46+AE46</f>
        <v>0</v>
      </c>
    </row>
    <row r="47" spans="1:32" x14ac:dyDescent="0.25">
      <c r="A47" s="240">
        <v>3</v>
      </c>
      <c r="B47" s="259"/>
      <c r="C47" s="240"/>
      <c r="D47" s="240"/>
      <c r="E47" s="240"/>
      <c r="F47" s="240"/>
      <c r="G47" s="105"/>
      <c r="H47" s="105"/>
      <c r="I47" s="105"/>
      <c r="J47" s="105"/>
      <c r="K47" s="258">
        <f>H47+I47+J47</f>
        <v>0</v>
      </c>
      <c r="L47" s="258"/>
      <c r="M47" s="105"/>
      <c r="N47" s="240"/>
      <c r="O47" s="240"/>
      <c r="P47" s="240"/>
      <c r="Q47" s="258">
        <f>N47+O47+P47</f>
        <v>0</v>
      </c>
      <c r="R47" s="258">
        <f t="shared" si="14"/>
        <v>0</v>
      </c>
      <c r="S47" s="258">
        <f t="shared" si="14"/>
        <v>0</v>
      </c>
      <c r="T47" s="258">
        <f t="shared" si="14"/>
        <v>0</v>
      </c>
      <c r="U47" s="258">
        <f t="shared" si="14"/>
        <v>0</v>
      </c>
      <c r="V47" s="258">
        <f>S47+T47+U47</f>
        <v>0</v>
      </c>
      <c r="W47" s="105"/>
      <c r="X47" s="240"/>
      <c r="Y47" s="240"/>
      <c r="Z47" s="240"/>
      <c r="AA47" s="258">
        <f>X47+Y47+Z47</f>
        <v>0</v>
      </c>
      <c r="AB47" s="105"/>
      <c r="AC47" s="240"/>
      <c r="AD47" s="240"/>
      <c r="AE47" s="240"/>
      <c r="AF47" s="258">
        <f>AC47+AD47+AE47</f>
        <v>0</v>
      </c>
    </row>
    <row r="48" spans="1:32" s="261" customFormat="1" ht="27" x14ac:dyDescent="0.25">
      <c r="A48" s="256"/>
      <c r="B48" s="264" t="s">
        <v>238</v>
      </c>
      <c r="C48" s="260" t="s">
        <v>1</v>
      </c>
      <c r="D48" s="260" t="s">
        <v>1</v>
      </c>
      <c r="E48" s="260" t="s">
        <v>1</v>
      </c>
      <c r="F48" s="260" t="s">
        <v>1</v>
      </c>
      <c r="G48" s="260">
        <f>SUM(G45:G47)</f>
        <v>0</v>
      </c>
      <c r="H48" s="260">
        <f>SUM(H45:H47)</f>
        <v>0</v>
      </c>
      <c r="I48" s="260">
        <f>SUM(I45:I47)</f>
        <v>0</v>
      </c>
      <c r="J48" s="260">
        <f>SUM(J45:J47)</f>
        <v>0</v>
      </c>
      <c r="K48" s="260">
        <f>SUM(K45:K47)</f>
        <v>0</v>
      </c>
      <c r="L48" s="260"/>
      <c r="M48" s="260">
        <f t="shared" ref="M48:AF48" si="15">SUM(M45:M47)</f>
        <v>0</v>
      </c>
      <c r="N48" s="260">
        <f t="shared" si="15"/>
        <v>0</v>
      </c>
      <c r="O48" s="260">
        <f t="shared" si="15"/>
        <v>0</v>
      </c>
      <c r="P48" s="260">
        <f t="shared" si="15"/>
        <v>0</v>
      </c>
      <c r="Q48" s="260">
        <f t="shared" si="15"/>
        <v>0</v>
      </c>
      <c r="R48" s="260">
        <f t="shared" si="15"/>
        <v>0</v>
      </c>
      <c r="S48" s="260">
        <f t="shared" si="15"/>
        <v>0</v>
      </c>
      <c r="T48" s="260">
        <f t="shared" si="15"/>
        <v>0</v>
      </c>
      <c r="U48" s="260">
        <f t="shared" si="15"/>
        <v>0</v>
      </c>
      <c r="V48" s="260">
        <f t="shared" si="15"/>
        <v>0</v>
      </c>
      <c r="W48" s="260">
        <f t="shared" si="15"/>
        <v>0</v>
      </c>
      <c r="X48" s="260">
        <f t="shared" si="15"/>
        <v>0</v>
      </c>
      <c r="Y48" s="260">
        <f t="shared" si="15"/>
        <v>0</v>
      </c>
      <c r="Z48" s="260">
        <f t="shared" si="15"/>
        <v>0</v>
      </c>
      <c r="AA48" s="260">
        <f t="shared" si="15"/>
        <v>0</v>
      </c>
      <c r="AB48" s="260">
        <f t="shared" si="15"/>
        <v>0</v>
      </c>
      <c r="AC48" s="260">
        <f t="shared" si="15"/>
        <v>0</v>
      </c>
      <c r="AD48" s="260">
        <f t="shared" si="15"/>
        <v>0</v>
      </c>
      <c r="AE48" s="260">
        <f t="shared" si="15"/>
        <v>0</v>
      </c>
      <c r="AF48" s="260">
        <f t="shared" si="15"/>
        <v>0</v>
      </c>
    </row>
    <row r="49" spans="1:32" s="261" customFormat="1" ht="28.5" x14ac:dyDescent="0.25">
      <c r="A49" s="256"/>
      <c r="B49" s="344" t="s">
        <v>250</v>
      </c>
      <c r="C49" s="260" t="s">
        <v>1</v>
      </c>
      <c r="D49" s="260" t="s">
        <v>1</v>
      </c>
      <c r="E49" s="260" t="s">
        <v>1</v>
      </c>
      <c r="F49" s="260" t="s">
        <v>1</v>
      </c>
      <c r="G49" s="260">
        <f>G43+G48</f>
        <v>0</v>
      </c>
      <c r="H49" s="260">
        <f>H43+H48</f>
        <v>0</v>
      </c>
      <c r="I49" s="260">
        <f>I43+I48</f>
        <v>0</v>
      </c>
      <c r="J49" s="260">
        <f>J43+J48</f>
        <v>0</v>
      </c>
      <c r="K49" s="260">
        <f>K43+K48</f>
        <v>0</v>
      </c>
      <c r="L49" s="260"/>
      <c r="M49" s="260">
        <f t="shared" ref="M49:AF49" si="16">M43+M48</f>
        <v>0</v>
      </c>
      <c r="N49" s="260">
        <f t="shared" si="16"/>
        <v>0</v>
      </c>
      <c r="O49" s="260">
        <f t="shared" si="16"/>
        <v>0</v>
      </c>
      <c r="P49" s="260">
        <f t="shared" si="16"/>
        <v>0</v>
      </c>
      <c r="Q49" s="260">
        <f t="shared" si="16"/>
        <v>0</v>
      </c>
      <c r="R49" s="260">
        <f t="shared" si="16"/>
        <v>0</v>
      </c>
      <c r="S49" s="260">
        <f t="shared" si="16"/>
        <v>0</v>
      </c>
      <c r="T49" s="260">
        <f t="shared" si="16"/>
        <v>0</v>
      </c>
      <c r="U49" s="260">
        <f t="shared" si="16"/>
        <v>0</v>
      </c>
      <c r="V49" s="260">
        <f t="shared" si="16"/>
        <v>0</v>
      </c>
      <c r="W49" s="260">
        <f t="shared" si="16"/>
        <v>0</v>
      </c>
      <c r="X49" s="260">
        <f t="shared" si="16"/>
        <v>0</v>
      </c>
      <c r="Y49" s="260">
        <f t="shared" si="16"/>
        <v>0</v>
      </c>
      <c r="Z49" s="260">
        <f t="shared" si="16"/>
        <v>0</v>
      </c>
      <c r="AA49" s="260">
        <f t="shared" si="16"/>
        <v>0</v>
      </c>
      <c r="AB49" s="260">
        <f t="shared" si="16"/>
        <v>0</v>
      </c>
      <c r="AC49" s="260">
        <f t="shared" si="16"/>
        <v>0</v>
      </c>
      <c r="AD49" s="260">
        <f t="shared" si="16"/>
        <v>0</v>
      </c>
      <c r="AE49" s="260">
        <f t="shared" si="16"/>
        <v>0</v>
      </c>
      <c r="AF49" s="260">
        <f t="shared" si="16"/>
        <v>0</v>
      </c>
    </row>
    <row r="50" spans="1:32" x14ac:dyDescent="0.25">
      <c r="A50" s="240"/>
      <c r="B50" s="105"/>
      <c r="C50" s="258"/>
      <c r="D50" s="258"/>
      <c r="E50" s="258"/>
      <c r="F50" s="258"/>
      <c r="G50" s="105"/>
      <c r="H50" s="105"/>
      <c r="I50" s="105"/>
      <c r="J50" s="105"/>
      <c r="K50" s="105"/>
      <c r="L50" s="258"/>
      <c r="M50" s="105"/>
      <c r="N50" s="105"/>
      <c r="O50" s="105"/>
      <c r="P50" s="105"/>
      <c r="Q50" s="105"/>
      <c r="R50" s="105"/>
      <c r="S50" s="105"/>
      <c r="T50" s="105"/>
      <c r="U50" s="110"/>
      <c r="V50" s="110"/>
      <c r="W50" s="110"/>
      <c r="X50" s="110"/>
      <c r="Y50" s="110"/>
      <c r="Z50" s="110"/>
      <c r="AA50" s="110"/>
      <c r="AB50" s="110"/>
      <c r="AC50" s="110"/>
      <c r="AD50" s="110"/>
      <c r="AE50" s="110"/>
      <c r="AF50" s="110"/>
    </row>
    <row r="51" spans="1:32" ht="54" x14ac:dyDescent="0.25">
      <c r="A51" s="256" t="s">
        <v>25</v>
      </c>
      <c r="B51" s="257" t="s">
        <v>485</v>
      </c>
      <c r="C51" s="258"/>
      <c r="D51" s="258"/>
      <c r="E51" s="258"/>
      <c r="F51" s="258"/>
      <c r="G51" s="257"/>
      <c r="H51" s="257"/>
      <c r="I51" s="257"/>
      <c r="J51" s="257"/>
      <c r="K51" s="257"/>
      <c r="L51" s="258"/>
      <c r="M51" s="257"/>
      <c r="N51" s="257"/>
      <c r="O51" s="257"/>
      <c r="P51" s="257"/>
      <c r="Q51" s="257"/>
      <c r="R51" s="257"/>
      <c r="S51" s="257"/>
      <c r="T51" s="257"/>
      <c r="U51" s="110"/>
      <c r="V51" s="110"/>
      <c r="W51" s="110"/>
      <c r="X51" s="110"/>
      <c r="Y51" s="110"/>
      <c r="Z51" s="110"/>
      <c r="AA51" s="110"/>
      <c r="AB51" s="110"/>
      <c r="AC51" s="110"/>
      <c r="AD51" s="110"/>
      <c r="AE51" s="110"/>
      <c r="AF51" s="110"/>
    </row>
    <row r="52" spans="1:32" x14ac:dyDescent="0.25">
      <c r="A52" s="240"/>
      <c r="B52" s="208" t="s">
        <v>199</v>
      </c>
      <c r="C52" s="258"/>
      <c r="D52" s="258"/>
      <c r="E52" s="258"/>
      <c r="F52" s="258"/>
      <c r="G52" s="208"/>
      <c r="H52" s="208"/>
      <c r="I52" s="208"/>
      <c r="J52" s="208"/>
      <c r="K52" s="208"/>
      <c r="L52" s="258"/>
      <c r="M52" s="208"/>
      <c r="N52" s="208"/>
      <c r="O52" s="208"/>
      <c r="P52" s="208"/>
      <c r="Q52" s="208"/>
      <c r="R52" s="208"/>
      <c r="S52" s="208"/>
      <c r="T52" s="208"/>
      <c r="U52" s="110"/>
      <c r="V52" s="110"/>
      <c r="W52" s="110"/>
      <c r="X52" s="110"/>
      <c r="Y52" s="110"/>
      <c r="Z52" s="110"/>
      <c r="AA52" s="110"/>
      <c r="AB52" s="110"/>
      <c r="AC52" s="110"/>
      <c r="AD52" s="110"/>
      <c r="AE52" s="110"/>
      <c r="AF52" s="110"/>
    </row>
    <row r="53" spans="1:32" x14ac:dyDescent="0.25">
      <c r="A53" s="240">
        <v>1</v>
      </c>
      <c r="B53" s="105"/>
      <c r="C53" s="240"/>
      <c r="D53" s="258" t="s">
        <v>1</v>
      </c>
      <c r="E53" s="258" t="s">
        <v>1</v>
      </c>
      <c r="F53" s="258"/>
      <c r="G53" s="105"/>
      <c r="H53" s="240"/>
      <c r="I53" s="240"/>
      <c r="J53" s="240"/>
      <c r="K53" s="258">
        <f>H53+I53+J53</f>
        <v>0</v>
      </c>
      <c r="L53" s="258"/>
      <c r="M53" s="105"/>
      <c r="N53" s="240"/>
      <c r="O53" s="240"/>
      <c r="P53" s="240"/>
      <c r="Q53" s="258">
        <f>N53+O53+P53</f>
        <v>0</v>
      </c>
      <c r="R53" s="258">
        <f t="shared" ref="R53:U55" si="17">G53-M53</f>
        <v>0</v>
      </c>
      <c r="S53" s="258">
        <f t="shared" si="17"/>
        <v>0</v>
      </c>
      <c r="T53" s="258">
        <f t="shared" si="17"/>
        <v>0</v>
      </c>
      <c r="U53" s="258">
        <f t="shared" si="17"/>
        <v>0</v>
      </c>
      <c r="V53" s="258">
        <f>S53+T53+U53</f>
        <v>0</v>
      </c>
      <c r="W53" s="105"/>
      <c r="X53" s="240"/>
      <c r="Y53" s="240"/>
      <c r="Z53" s="240"/>
      <c r="AA53" s="258">
        <f>X53+Y53+Z53</f>
        <v>0</v>
      </c>
      <c r="AB53" s="105"/>
      <c r="AC53" s="240"/>
      <c r="AD53" s="240"/>
      <c r="AE53" s="240"/>
      <c r="AF53" s="258">
        <f>AC53+AD53+AE53</f>
        <v>0</v>
      </c>
    </row>
    <row r="54" spans="1:32" x14ac:dyDescent="0.25">
      <c r="A54" s="240">
        <v>2</v>
      </c>
      <c r="B54" s="105"/>
      <c r="C54" s="240"/>
      <c r="D54" s="258" t="s">
        <v>1</v>
      </c>
      <c r="E54" s="258" t="s">
        <v>1</v>
      </c>
      <c r="F54" s="258"/>
      <c r="G54" s="105"/>
      <c r="H54" s="240"/>
      <c r="I54" s="240"/>
      <c r="J54" s="240"/>
      <c r="K54" s="258">
        <f>H54+I54+J54</f>
        <v>0</v>
      </c>
      <c r="L54" s="258"/>
      <c r="M54" s="105"/>
      <c r="N54" s="240"/>
      <c r="O54" s="240"/>
      <c r="P54" s="240"/>
      <c r="Q54" s="258">
        <f>N54+O54+P54</f>
        <v>0</v>
      </c>
      <c r="R54" s="258">
        <f t="shared" si="17"/>
        <v>0</v>
      </c>
      <c r="S54" s="258">
        <f t="shared" si="17"/>
        <v>0</v>
      </c>
      <c r="T54" s="258">
        <f t="shared" si="17"/>
        <v>0</v>
      </c>
      <c r="U54" s="258">
        <f t="shared" si="17"/>
        <v>0</v>
      </c>
      <c r="V54" s="258">
        <f>S54+T54+U54</f>
        <v>0</v>
      </c>
      <c r="W54" s="105"/>
      <c r="X54" s="240"/>
      <c r="Y54" s="240"/>
      <c r="Z54" s="240"/>
      <c r="AA54" s="258">
        <f>X54+Y54+Z54</f>
        <v>0</v>
      </c>
      <c r="AB54" s="105"/>
      <c r="AC54" s="240"/>
      <c r="AD54" s="240"/>
      <c r="AE54" s="240"/>
      <c r="AF54" s="258">
        <f>AC54+AD54+AE54</f>
        <v>0</v>
      </c>
    </row>
    <row r="55" spans="1:32" x14ac:dyDescent="0.25">
      <c r="A55" s="240">
        <v>3</v>
      </c>
      <c r="B55" s="105"/>
      <c r="C55" s="240"/>
      <c r="D55" s="258" t="s">
        <v>1</v>
      </c>
      <c r="E55" s="258" t="s">
        <v>1</v>
      </c>
      <c r="F55" s="258"/>
      <c r="G55" s="105"/>
      <c r="H55" s="240"/>
      <c r="I55" s="240"/>
      <c r="J55" s="240"/>
      <c r="K55" s="258">
        <f>H55+I55+J55</f>
        <v>0</v>
      </c>
      <c r="L55" s="258"/>
      <c r="M55" s="105"/>
      <c r="N55" s="240"/>
      <c r="O55" s="240"/>
      <c r="P55" s="240"/>
      <c r="Q55" s="258">
        <f>N55+O55+P55</f>
        <v>0</v>
      </c>
      <c r="R55" s="258">
        <f t="shared" si="17"/>
        <v>0</v>
      </c>
      <c r="S55" s="258">
        <f t="shared" si="17"/>
        <v>0</v>
      </c>
      <c r="T55" s="258">
        <f t="shared" si="17"/>
        <v>0</v>
      </c>
      <c r="U55" s="258">
        <f t="shared" si="17"/>
        <v>0</v>
      </c>
      <c r="V55" s="258">
        <f>S55+T55+U55</f>
        <v>0</v>
      </c>
      <c r="W55" s="105"/>
      <c r="X55" s="240"/>
      <c r="Y55" s="240"/>
      <c r="Z55" s="240"/>
      <c r="AA55" s="258">
        <f>X55+Y55+Z55</f>
        <v>0</v>
      </c>
      <c r="AB55" s="105"/>
      <c r="AC55" s="240"/>
      <c r="AD55" s="240"/>
      <c r="AE55" s="240"/>
      <c r="AF55" s="258">
        <f>AC55+AD55+AE55</f>
        <v>0</v>
      </c>
    </row>
    <row r="56" spans="1:32" s="261" customFormat="1" ht="14.25" x14ac:dyDescent="0.25">
      <c r="A56" s="256"/>
      <c r="B56" s="259" t="s">
        <v>113</v>
      </c>
      <c r="C56" s="260" t="s">
        <v>1</v>
      </c>
      <c r="D56" s="260" t="s">
        <v>1</v>
      </c>
      <c r="E56" s="260" t="s">
        <v>1</v>
      </c>
      <c r="F56" s="260" t="s">
        <v>1</v>
      </c>
      <c r="G56" s="260">
        <f t="shared" ref="G56:P56" si="18">SUM(G53:G55)</f>
        <v>0</v>
      </c>
      <c r="H56" s="260">
        <f t="shared" si="18"/>
        <v>0</v>
      </c>
      <c r="I56" s="260">
        <f t="shared" si="18"/>
        <v>0</v>
      </c>
      <c r="J56" s="260">
        <f t="shared" si="18"/>
        <v>0</v>
      </c>
      <c r="K56" s="260">
        <f t="shared" si="18"/>
        <v>0</v>
      </c>
      <c r="L56" s="260" t="s">
        <v>1</v>
      </c>
      <c r="M56" s="260">
        <f t="shared" si="18"/>
        <v>0</v>
      </c>
      <c r="N56" s="260">
        <f t="shared" si="18"/>
        <v>0</v>
      </c>
      <c r="O56" s="260">
        <f t="shared" si="18"/>
        <v>0</v>
      </c>
      <c r="P56" s="260">
        <f t="shared" si="18"/>
        <v>0</v>
      </c>
      <c r="Q56" s="260">
        <f>SUM(Q53:Q55)</f>
        <v>0</v>
      </c>
      <c r="R56" s="260">
        <f>SUM(R53:R55)</f>
        <v>0</v>
      </c>
      <c r="S56" s="260">
        <f>SUM(S53:S55)</f>
        <v>0</v>
      </c>
      <c r="T56" s="260">
        <f>SUM(T53:T55)</f>
        <v>0</v>
      </c>
      <c r="U56" s="260">
        <f t="shared" ref="U56:AF56" si="19">SUM(U53:U55)</f>
        <v>0</v>
      </c>
      <c r="V56" s="260">
        <f t="shared" si="19"/>
        <v>0</v>
      </c>
      <c r="W56" s="260">
        <f t="shared" si="19"/>
        <v>0</v>
      </c>
      <c r="X56" s="260">
        <f t="shared" si="19"/>
        <v>0</v>
      </c>
      <c r="Y56" s="260">
        <f t="shared" si="19"/>
        <v>0</v>
      </c>
      <c r="Z56" s="260">
        <f t="shared" si="19"/>
        <v>0</v>
      </c>
      <c r="AA56" s="260">
        <f t="shared" si="19"/>
        <v>0</v>
      </c>
      <c r="AB56" s="260">
        <f t="shared" si="19"/>
        <v>0</v>
      </c>
      <c r="AC56" s="260">
        <f t="shared" si="19"/>
        <v>0</v>
      </c>
      <c r="AD56" s="260">
        <f t="shared" si="19"/>
        <v>0</v>
      </c>
      <c r="AE56" s="260">
        <f t="shared" si="19"/>
        <v>0</v>
      </c>
      <c r="AF56" s="260">
        <f t="shared" si="19"/>
        <v>0</v>
      </c>
    </row>
    <row r="57" spans="1:32" x14ac:dyDescent="0.25">
      <c r="A57" s="240"/>
      <c r="B57" s="105"/>
      <c r="C57" s="258"/>
      <c r="D57" s="258"/>
      <c r="E57" s="258"/>
      <c r="F57" s="258"/>
      <c r="G57" s="105"/>
      <c r="H57" s="258"/>
      <c r="I57" s="258"/>
      <c r="J57" s="258"/>
      <c r="K57" s="258"/>
      <c r="L57" s="258"/>
      <c r="M57" s="105"/>
      <c r="N57" s="258"/>
      <c r="O57" s="258"/>
      <c r="P57" s="258"/>
      <c r="Q57" s="105"/>
      <c r="R57" s="105"/>
      <c r="S57" s="105"/>
      <c r="T57" s="105"/>
      <c r="U57" s="110"/>
      <c r="V57" s="110"/>
      <c r="W57" s="110"/>
      <c r="X57" s="110"/>
      <c r="Y57" s="110"/>
      <c r="Z57" s="110"/>
      <c r="AA57" s="110"/>
      <c r="AB57" s="110"/>
      <c r="AC57" s="110"/>
      <c r="AD57" s="110"/>
      <c r="AE57" s="110"/>
      <c r="AF57" s="110"/>
    </row>
    <row r="58" spans="1:32" s="648" customFormat="1" ht="29.25" customHeight="1" x14ac:dyDescent="0.3">
      <c r="A58" s="646"/>
      <c r="B58" s="647" t="s">
        <v>502</v>
      </c>
      <c r="C58" s="383" t="s">
        <v>1</v>
      </c>
      <c r="D58" s="383" t="s">
        <v>1</v>
      </c>
      <c r="E58" s="383" t="s">
        <v>1</v>
      </c>
      <c r="F58" s="383" t="s">
        <v>1</v>
      </c>
      <c r="G58" s="383">
        <f>+G12+G18+G34+G49+G56</f>
        <v>0</v>
      </c>
      <c r="H58" s="383">
        <f t="shared" ref="H58:AF58" si="20">+H12+H18+H34+H49+H56</f>
        <v>0</v>
      </c>
      <c r="I58" s="383">
        <f t="shared" si="20"/>
        <v>0</v>
      </c>
      <c r="J58" s="383">
        <f t="shared" si="20"/>
        <v>0</v>
      </c>
      <c r="K58" s="383">
        <f t="shared" si="20"/>
        <v>0</v>
      </c>
      <c r="L58" s="383"/>
      <c r="M58" s="383">
        <f t="shared" si="20"/>
        <v>0</v>
      </c>
      <c r="N58" s="383">
        <f t="shared" si="20"/>
        <v>0</v>
      </c>
      <c r="O58" s="383">
        <f t="shared" si="20"/>
        <v>0</v>
      </c>
      <c r="P58" s="383">
        <f t="shared" si="20"/>
        <v>0</v>
      </c>
      <c r="Q58" s="383">
        <f t="shared" si="20"/>
        <v>0</v>
      </c>
      <c r="R58" s="383">
        <f t="shared" si="20"/>
        <v>0</v>
      </c>
      <c r="S58" s="383">
        <f t="shared" si="20"/>
        <v>0</v>
      </c>
      <c r="T58" s="383">
        <f t="shared" si="20"/>
        <v>0</v>
      </c>
      <c r="U58" s="383">
        <f t="shared" si="20"/>
        <v>0</v>
      </c>
      <c r="V58" s="383">
        <f t="shared" si="20"/>
        <v>0</v>
      </c>
      <c r="W58" s="383">
        <f t="shared" si="20"/>
        <v>0</v>
      </c>
      <c r="X58" s="383">
        <f t="shared" si="20"/>
        <v>0</v>
      </c>
      <c r="Y58" s="383">
        <f t="shared" si="20"/>
        <v>0</v>
      </c>
      <c r="Z58" s="383">
        <f t="shared" si="20"/>
        <v>0</v>
      </c>
      <c r="AA58" s="383">
        <f t="shared" si="20"/>
        <v>0</v>
      </c>
      <c r="AB58" s="383">
        <f t="shared" si="20"/>
        <v>0</v>
      </c>
      <c r="AC58" s="383">
        <f t="shared" si="20"/>
        <v>0</v>
      </c>
      <c r="AD58" s="383">
        <f t="shared" si="20"/>
        <v>0</v>
      </c>
      <c r="AE58" s="383">
        <f t="shared" si="20"/>
        <v>0</v>
      </c>
      <c r="AF58" s="383">
        <f t="shared" si="20"/>
        <v>0</v>
      </c>
    </row>
    <row r="59" spans="1:32" s="16" customFormat="1" x14ac:dyDescent="0.25">
      <c r="A59" s="44"/>
      <c r="B59" s="265"/>
      <c r="C59" s="266"/>
      <c r="D59" s="44"/>
      <c r="E59" s="44"/>
      <c r="F59" s="44"/>
      <c r="G59" s="265"/>
      <c r="H59" s="44"/>
      <c r="I59" s="44"/>
      <c r="J59" s="44"/>
      <c r="K59" s="44"/>
      <c r="L59" s="44"/>
      <c r="M59" s="265"/>
      <c r="N59" s="44" t="s">
        <v>0</v>
      </c>
      <c r="O59" s="44"/>
      <c r="P59" s="44"/>
      <c r="Q59" s="5"/>
      <c r="R59" s="5"/>
      <c r="S59" s="5"/>
      <c r="T59" s="5"/>
    </row>
    <row r="61" spans="1:32" x14ac:dyDescent="0.25">
      <c r="B61" s="5" t="s">
        <v>241</v>
      </c>
    </row>
    <row r="62" spans="1:32" ht="27.75" customHeight="1" x14ac:dyDescent="0.25">
      <c r="B62" s="192" t="s">
        <v>482</v>
      </c>
      <c r="C62" s="192"/>
      <c r="D62" s="341"/>
      <c r="E62" s="341"/>
      <c r="F62" s="341"/>
      <c r="G62" s="341"/>
    </row>
    <row r="63" spans="1:32" ht="37.5" customHeight="1" x14ac:dyDescent="0.3">
      <c r="B63" s="778" t="s">
        <v>481</v>
      </c>
      <c r="C63" s="779"/>
      <c r="D63" s="779"/>
      <c r="E63" s="779"/>
      <c r="F63" s="779"/>
      <c r="G63" s="779"/>
      <c r="H63" s="779"/>
      <c r="I63" s="779"/>
    </row>
    <row r="64" spans="1:32" ht="29.25" customHeight="1" x14ac:dyDescent="0.3">
      <c r="B64" s="660" t="s">
        <v>504</v>
      </c>
      <c r="C64" s="341"/>
      <c r="D64" s="341"/>
      <c r="E64" s="341"/>
      <c r="F64" s="341"/>
      <c r="G64" s="341"/>
    </row>
  </sheetData>
  <mergeCells count="6">
    <mergeCell ref="B63:I63"/>
    <mergeCell ref="W4:AA4"/>
    <mergeCell ref="AB4:AF4"/>
    <mergeCell ref="O2:Q2"/>
    <mergeCell ref="M4:Q4"/>
    <mergeCell ref="R4:V4"/>
  </mergeCells>
  <phoneticPr fontId="1" type="noConversion"/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68"/>
  <sheetViews>
    <sheetView workbookViewId="0">
      <selection activeCell="B1" sqref="B1:B65536"/>
    </sheetView>
  </sheetViews>
  <sheetFormatPr defaultRowHeight="13.5" x14ac:dyDescent="0.25"/>
  <cols>
    <col min="1" max="1" width="3.5703125" style="4" customWidth="1"/>
    <col min="2" max="2" width="27.42578125" style="5" customWidth="1"/>
    <col min="3" max="3" width="18.140625" style="5" customWidth="1"/>
    <col min="4" max="4" width="8.140625" style="5" customWidth="1"/>
    <col min="5" max="5" width="12.5703125" style="5" customWidth="1"/>
    <col min="6" max="6" width="11.5703125" style="5" customWidth="1"/>
    <col min="7" max="7" width="10.5703125" style="5" customWidth="1"/>
    <col min="8" max="8" width="12.140625" style="5" customWidth="1"/>
    <col min="9" max="9" width="8" style="5" customWidth="1"/>
    <col min="10" max="10" width="13.28515625" style="5" customWidth="1"/>
    <col min="11" max="11" width="10.5703125" style="5" customWidth="1"/>
    <col min="12" max="12" width="9" style="5" customWidth="1"/>
    <col min="13" max="14" width="10.5703125" style="5" customWidth="1"/>
    <col min="15" max="15" width="8" style="5" customWidth="1"/>
    <col min="16" max="16" width="11.5703125" style="5" customWidth="1"/>
    <col min="17" max="19" width="9.7109375" style="5" customWidth="1"/>
    <col min="20" max="20" width="9.85546875" style="21" customWidth="1"/>
    <col min="21" max="34" width="12.28515625" style="5" customWidth="1"/>
    <col min="35" max="16384" width="9.140625" style="5"/>
  </cols>
  <sheetData>
    <row r="1" spans="1:34" ht="16.5" x14ac:dyDescent="0.3">
      <c r="A1" s="32"/>
      <c r="B1" s="248" t="s">
        <v>228</v>
      </c>
      <c r="C1" s="33"/>
      <c r="D1" s="33"/>
      <c r="E1" s="33"/>
      <c r="F1" s="33"/>
      <c r="G1" s="33"/>
      <c r="H1" s="33"/>
      <c r="I1" s="33"/>
      <c r="J1" s="33"/>
      <c r="K1" s="3"/>
      <c r="L1" s="32"/>
      <c r="M1" s="138" t="s">
        <v>242</v>
      </c>
      <c r="N1" s="138"/>
      <c r="O1" s="33"/>
      <c r="P1" s="139"/>
      <c r="Q1" s="32"/>
      <c r="R1" s="138"/>
      <c r="S1" s="33"/>
      <c r="T1" s="381"/>
      <c r="U1" s="33"/>
      <c r="V1" s="139"/>
      <c r="W1" s="33"/>
      <c r="X1" s="139"/>
      <c r="Y1" s="33"/>
      <c r="Z1" s="139"/>
      <c r="AA1" s="3"/>
      <c r="AB1" s="33"/>
      <c r="AC1" s="33"/>
      <c r="AD1" s="33"/>
      <c r="AE1" s="33"/>
      <c r="AF1" s="33"/>
      <c r="AG1" s="33"/>
      <c r="AH1" s="33"/>
    </row>
    <row r="2" spans="1:34" ht="16.5" customHeight="1" thickBot="1" x14ac:dyDescent="0.3">
      <c r="A2" s="32"/>
      <c r="B2" s="24"/>
      <c r="C2" s="188"/>
      <c r="D2" s="188"/>
      <c r="E2" s="188"/>
      <c r="F2" s="188"/>
      <c r="G2" s="188"/>
      <c r="H2" s="188"/>
      <c r="I2" s="24"/>
      <c r="J2" s="188"/>
      <c r="K2" s="189"/>
      <c r="M2" s="463" t="s">
        <v>28</v>
      </c>
      <c r="N2" s="153"/>
      <c r="O2" s="153"/>
      <c r="P2" s="153"/>
      <c r="Q2" s="153"/>
      <c r="R2" s="153"/>
      <c r="S2" s="153"/>
      <c r="T2" s="267"/>
      <c r="U2" s="153"/>
      <c r="V2" s="153"/>
      <c r="W2" s="153"/>
      <c r="X2" s="153"/>
      <c r="Y2" s="153"/>
      <c r="Z2" s="153"/>
      <c r="AA2" s="153"/>
      <c r="AB2" s="33"/>
      <c r="AC2" s="33"/>
      <c r="AD2" s="33"/>
      <c r="AE2" s="33"/>
      <c r="AF2" s="33"/>
      <c r="AG2" s="33"/>
      <c r="AH2" s="33"/>
    </row>
    <row r="3" spans="1:34" s="192" customFormat="1" ht="25.5" customHeight="1" x14ac:dyDescent="0.25">
      <c r="A3" s="32"/>
      <c r="B3" s="464" t="s">
        <v>29</v>
      </c>
      <c r="C3" s="139"/>
      <c r="D3" s="139"/>
      <c r="E3" s="139"/>
      <c r="F3" s="139"/>
      <c r="G3" s="139"/>
      <c r="H3" s="33"/>
      <c r="I3" s="190"/>
      <c r="J3" s="33"/>
      <c r="K3" s="33"/>
      <c r="L3" s="33"/>
      <c r="M3" s="44" t="s">
        <v>226</v>
      </c>
      <c r="N3" s="44"/>
      <c r="O3" s="36"/>
      <c r="P3" s="191"/>
      <c r="Q3" s="33"/>
      <c r="R3" s="44"/>
      <c r="S3" s="36"/>
      <c r="T3" s="333"/>
      <c r="U3" s="36"/>
      <c r="V3" s="191"/>
      <c r="W3" s="36"/>
      <c r="X3" s="191"/>
      <c r="Y3" s="36"/>
      <c r="Z3" s="191"/>
      <c r="AA3" s="191"/>
      <c r="AB3" s="191"/>
      <c r="AC3" s="191"/>
      <c r="AD3" s="191"/>
      <c r="AE3" s="191"/>
      <c r="AF3" s="191"/>
      <c r="AG3" s="191"/>
      <c r="AH3" s="191"/>
    </row>
    <row r="4" spans="1:34" s="192" customFormat="1" ht="13.7" customHeight="1" x14ac:dyDescent="0.25">
      <c r="A4" s="251"/>
      <c r="B4" s="252"/>
      <c r="C4" s="253"/>
      <c r="D4" s="254"/>
      <c r="E4" s="254"/>
      <c r="F4" s="254"/>
      <c r="G4" s="254"/>
      <c r="H4" s="784" t="s">
        <v>399</v>
      </c>
      <c r="I4" s="784"/>
      <c r="J4" s="784"/>
      <c r="K4" s="784"/>
      <c r="L4" s="784"/>
      <c r="M4" s="785"/>
      <c r="N4" s="786" t="s">
        <v>434</v>
      </c>
      <c r="O4" s="787"/>
      <c r="P4" s="787"/>
      <c r="Q4" s="787"/>
      <c r="R4" s="787"/>
      <c r="S4" s="788"/>
      <c r="T4" s="781" t="s">
        <v>227</v>
      </c>
      <c r="U4" s="782"/>
      <c r="V4" s="782"/>
      <c r="W4" s="782"/>
      <c r="X4" s="783"/>
      <c r="Y4" s="781" t="s">
        <v>431</v>
      </c>
      <c r="Z4" s="782"/>
      <c r="AA4" s="782"/>
      <c r="AB4" s="782"/>
      <c r="AC4" s="783"/>
      <c r="AD4" s="781" t="s">
        <v>475</v>
      </c>
      <c r="AE4" s="782"/>
      <c r="AF4" s="782"/>
      <c r="AG4" s="782"/>
      <c r="AH4" s="783"/>
    </row>
    <row r="5" spans="1:34" s="192" customFormat="1" ht="114.75" x14ac:dyDescent="0.25">
      <c r="A5" s="255" t="s">
        <v>114</v>
      </c>
      <c r="B5" s="67" t="s">
        <v>229</v>
      </c>
      <c r="C5" s="67" t="s">
        <v>230</v>
      </c>
      <c r="D5" s="67" t="s">
        <v>231</v>
      </c>
      <c r="E5" s="67" t="s">
        <v>492</v>
      </c>
      <c r="F5" s="620" t="s">
        <v>494</v>
      </c>
      <c r="G5" s="67" t="s">
        <v>232</v>
      </c>
      <c r="H5" s="620" t="s">
        <v>403</v>
      </c>
      <c r="I5" s="67" t="s">
        <v>222</v>
      </c>
      <c r="J5" s="342" t="s">
        <v>313</v>
      </c>
      <c r="K5" s="67" t="s">
        <v>304</v>
      </c>
      <c r="L5" s="67" t="s">
        <v>234</v>
      </c>
      <c r="M5" s="67" t="s">
        <v>271</v>
      </c>
      <c r="N5" s="620" t="s">
        <v>383</v>
      </c>
      <c r="O5" s="67" t="s">
        <v>222</v>
      </c>
      <c r="P5" s="67" t="s">
        <v>303</v>
      </c>
      <c r="Q5" s="67" t="s">
        <v>304</v>
      </c>
      <c r="R5" s="67" t="s">
        <v>234</v>
      </c>
      <c r="S5" s="67" t="s">
        <v>271</v>
      </c>
      <c r="T5" s="380" t="s">
        <v>222</v>
      </c>
      <c r="U5" s="67" t="s">
        <v>303</v>
      </c>
      <c r="V5" s="67" t="s">
        <v>304</v>
      </c>
      <c r="W5" s="67" t="s">
        <v>234</v>
      </c>
      <c r="X5" s="67" t="s">
        <v>271</v>
      </c>
      <c r="Y5" s="67" t="s">
        <v>222</v>
      </c>
      <c r="Z5" s="67" t="s">
        <v>303</v>
      </c>
      <c r="AA5" s="67" t="s">
        <v>304</v>
      </c>
      <c r="AB5" s="67" t="s">
        <v>234</v>
      </c>
      <c r="AC5" s="67" t="s">
        <v>271</v>
      </c>
      <c r="AD5" s="67" t="s">
        <v>222</v>
      </c>
      <c r="AE5" s="67" t="s">
        <v>303</v>
      </c>
      <c r="AF5" s="67" t="s">
        <v>304</v>
      </c>
      <c r="AG5" s="67" t="s">
        <v>234</v>
      </c>
      <c r="AH5" s="67" t="s">
        <v>271</v>
      </c>
    </row>
    <row r="6" spans="1:34" s="37" customFormat="1" ht="12.75" x14ac:dyDescent="0.25">
      <c r="A6" s="128">
        <v>1</v>
      </c>
      <c r="B6" s="128">
        <v>2</v>
      </c>
      <c r="C6" s="128">
        <v>3</v>
      </c>
      <c r="D6" s="128">
        <v>4</v>
      </c>
      <c r="E6" s="128">
        <v>5</v>
      </c>
      <c r="F6" s="128">
        <v>6</v>
      </c>
      <c r="G6" s="128">
        <v>7</v>
      </c>
      <c r="H6" s="128">
        <v>8</v>
      </c>
      <c r="I6" s="128">
        <v>9</v>
      </c>
      <c r="J6" s="128">
        <v>10</v>
      </c>
      <c r="K6" s="128">
        <v>11</v>
      </c>
      <c r="L6" s="128">
        <v>12</v>
      </c>
      <c r="M6" s="128">
        <v>13</v>
      </c>
      <c r="N6" s="128">
        <v>14</v>
      </c>
      <c r="O6" s="128">
        <v>15</v>
      </c>
      <c r="P6" s="128">
        <v>16</v>
      </c>
      <c r="Q6" s="128">
        <v>17</v>
      </c>
      <c r="R6" s="128">
        <v>18</v>
      </c>
      <c r="S6" s="128">
        <v>19</v>
      </c>
      <c r="T6" s="382">
        <v>20</v>
      </c>
      <c r="U6" s="128">
        <v>21</v>
      </c>
      <c r="V6" s="128">
        <v>22</v>
      </c>
      <c r="W6" s="128">
        <v>23</v>
      </c>
      <c r="X6" s="128">
        <v>24</v>
      </c>
      <c r="Y6" s="128">
        <v>25</v>
      </c>
      <c r="Z6" s="128">
        <v>26</v>
      </c>
      <c r="AA6" s="128">
        <v>27</v>
      </c>
      <c r="AB6" s="128">
        <v>28</v>
      </c>
      <c r="AC6" s="128">
        <v>29</v>
      </c>
      <c r="AD6" s="128">
        <v>30</v>
      </c>
      <c r="AE6" s="128">
        <v>31</v>
      </c>
      <c r="AF6" s="128">
        <v>32</v>
      </c>
      <c r="AG6" s="128">
        <v>33</v>
      </c>
      <c r="AH6" s="128">
        <v>34</v>
      </c>
    </row>
    <row r="7" spans="1:34" ht="14.25" x14ac:dyDescent="0.25">
      <c r="A7" s="256" t="s">
        <v>2</v>
      </c>
      <c r="B7" s="257" t="s">
        <v>480</v>
      </c>
      <c r="C7" s="258"/>
      <c r="D7" s="258"/>
      <c r="E7" s="258"/>
      <c r="F7" s="258"/>
      <c r="G7" s="258"/>
      <c r="H7" s="258"/>
      <c r="I7" s="257"/>
      <c r="J7" s="258"/>
      <c r="K7" s="258"/>
      <c r="L7" s="258"/>
      <c r="M7" s="258"/>
      <c r="N7" s="258"/>
      <c r="O7" s="257"/>
      <c r="P7" s="258"/>
      <c r="Q7" s="258"/>
      <c r="R7" s="258"/>
      <c r="S7" s="257"/>
      <c r="T7" s="337"/>
      <c r="U7" s="257"/>
      <c r="V7" s="258"/>
      <c r="W7" s="110"/>
      <c r="X7" s="110"/>
      <c r="Y7" s="110"/>
      <c r="Z7" s="110"/>
      <c r="AA7" s="110"/>
      <c r="AB7" s="110"/>
      <c r="AC7" s="110"/>
      <c r="AD7" s="110"/>
      <c r="AE7" s="110"/>
      <c r="AF7" s="110"/>
      <c r="AG7" s="110"/>
      <c r="AH7" s="110"/>
    </row>
    <row r="8" spans="1:34" x14ac:dyDescent="0.25">
      <c r="A8" s="240"/>
      <c r="B8" s="208" t="s">
        <v>126</v>
      </c>
      <c r="C8" s="258"/>
      <c r="D8" s="258"/>
      <c r="E8" s="258"/>
      <c r="F8" s="258"/>
      <c r="G8" s="258"/>
      <c r="H8" s="258"/>
      <c r="I8" s="208"/>
      <c r="J8" s="258"/>
      <c r="K8" s="258"/>
      <c r="L8" s="258"/>
      <c r="M8" s="258"/>
      <c r="N8" s="258"/>
      <c r="O8" s="208"/>
      <c r="P8" s="258"/>
      <c r="Q8" s="258"/>
      <c r="R8" s="258"/>
      <c r="S8" s="208"/>
      <c r="T8" s="337"/>
      <c r="U8" s="208"/>
      <c r="V8" s="258"/>
      <c r="W8" s="110"/>
      <c r="X8" s="110"/>
      <c r="Y8" s="110"/>
      <c r="Z8" s="110"/>
      <c r="AA8" s="110"/>
      <c r="AB8" s="110"/>
      <c r="AC8" s="110"/>
      <c r="AD8" s="110"/>
      <c r="AE8" s="110"/>
      <c r="AF8" s="110"/>
      <c r="AG8" s="110"/>
      <c r="AH8" s="110"/>
    </row>
    <row r="9" spans="1:34" x14ac:dyDescent="0.25">
      <c r="A9" s="240">
        <v>1</v>
      </c>
      <c r="B9" s="105"/>
      <c r="C9" s="240"/>
      <c r="D9" s="258" t="s">
        <v>1</v>
      </c>
      <c r="E9" s="258"/>
      <c r="F9" s="258"/>
      <c r="G9" s="258" t="s">
        <v>1</v>
      </c>
      <c r="H9" s="258"/>
      <c r="I9" s="105"/>
      <c r="J9" s="240"/>
      <c r="K9" s="240"/>
      <c r="L9" s="240"/>
      <c r="M9" s="258">
        <f>J9+K9+L9</f>
        <v>0</v>
      </c>
      <c r="N9" s="258"/>
      <c r="O9" s="105"/>
      <c r="P9" s="240"/>
      <c r="Q9" s="240"/>
      <c r="R9" s="240"/>
      <c r="S9" s="258">
        <f>P9+Q9+R9</f>
        <v>0</v>
      </c>
      <c r="T9" s="337">
        <f>I9-O9</f>
        <v>0</v>
      </c>
      <c r="U9" s="258">
        <f>J9-P9</f>
        <v>0</v>
      </c>
      <c r="V9" s="258">
        <f>K9-Q9</f>
        <v>0</v>
      </c>
      <c r="W9" s="258">
        <f>L9-R9</f>
        <v>0</v>
      </c>
      <c r="X9" s="258">
        <f>U9+V9+W9</f>
        <v>0</v>
      </c>
      <c r="Y9" s="105"/>
      <c r="Z9" s="240"/>
      <c r="AA9" s="240"/>
      <c r="AB9" s="240"/>
      <c r="AC9" s="258">
        <f>Z9+AA9+AB9</f>
        <v>0</v>
      </c>
      <c r="AD9" s="105"/>
      <c r="AE9" s="240"/>
      <c r="AF9" s="240"/>
      <c r="AG9" s="240"/>
      <c r="AH9" s="258">
        <f>AE9+AF9+AG9</f>
        <v>0</v>
      </c>
    </row>
    <row r="10" spans="1:34" x14ac:dyDescent="0.25">
      <c r="A10" s="240">
        <v>2</v>
      </c>
      <c r="B10" s="105"/>
      <c r="C10" s="240"/>
      <c r="D10" s="258" t="s">
        <v>1</v>
      </c>
      <c r="E10" s="258"/>
      <c r="F10" s="258"/>
      <c r="G10" s="258" t="s">
        <v>1</v>
      </c>
      <c r="H10" s="258"/>
      <c r="I10" s="105"/>
      <c r="J10" s="240"/>
      <c r="K10" s="240"/>
      <c r="L10" s="240"/>
      <c r="M10" s="258">
        <f>J10+K10+L10</f>
        <v>0</v>
      </c>
      <c r="N10" s="258"/>
      <c r="O10" s="105"/>
      <c r="P10" s="240"/>
      <c r="Q10" s="240"/>
      <c r="R10" s="240"/>
      <c r="S10" s="258">
        <f>P10+Q10+R10</f>
        <v>0</v>
      </c>
      <c r="T10" s="337">
        <f t="shared" ref="T10:T60" si="0">I10-O10</f>
        <v>0</v>
      </c>
      <c r="U10" s="258">
        <f t="shared" ref="U10:U60" si="1">J10-P10</f>
        <v>0</v>
      </c>
      <c r="V10" s="258">
        <f t="shared" ref="V10:V60" si="2">K10-Q10</f>
        <v>0</v>
      </c>
      <c r="W10" s="258">
        <f t="shared" ref="W10:W60" si="3">L10-R10</f>
        <v>0</v>
      </c>
      <c r="X10" s="258">
        <f t="shared" ref="X10:X60" si="4">U10+V10+W10</f>
        <v>0</v>
      </c>
      <c r="Y10" s="105"/>
      <c r="Z10" s="240"/>
      <c r="AA10" s="240"/>
      <c r="AB10" s="240"/>
      <c r="AC10" s="258">
        <f>Z10+AA10+AB10</f>
        <v>0</v>
      </c>
      <c r="AD10" s="105"/>
      <c r="AE10" s="240"/>
      <c r="AF10" s="240"/>
      <c r="AG10" s="240"/>
      <c r="AH10" s="258">
        <f>AE10+AF10+AG10</f>
        <v>0</v>
      </c>
    </row>
    <row r="11" spans="1:34" x14ac:dyDescent="0.25">
      <c r="A11" s="240">
        <v>3</v>
      </c>
      <c r="B11" s="105"/>
      <c r="C11" s="240"/>
      <c r="D11" s="258" t="s">
        <v>1</v>
      </c>
      <c r="E11" s="258"/>
      <c r="F11" s="258"/>
      <c r="G11" s="258" t="s">
        <v>1</v>
      </c>
      <c r="H11" s="258"/>
      <c r="I11" s="105"/>
      <c r="J11" s="240"/>
      <c r="K11" s="240"/>
      <c r="L11" s="240"/>
      <c r="M11" s="258">
        <f>J11+K11+L11</f>
        <v>0</v>
      </c>
      <c r="N11" s="258"/>
      <c r="O11" s="105"/>
      <c r="P11" s="240"/>
      <c r="Q11" s="240"/>
      <c r="R11" s="240"/>
      <c r="S11" s="258">
        <f>P11+Q11+R11</f>
        <v>0</v>
      </c>
      <c r="T11" s="337">
        <f t="shared" si="0"/>
        <v>0</v>
      </c>
      <c r="U11" s="258">
        <f t="shared" si="1"/>
        <v>0</v>
      </c>
      <c r="V11" s="258">
        <f t="shared" si="2"/>
        <v>0</v>
      </c>
      <c r="W11" s="258">
        <f t="shared" si="3"/>
        <v>0</v>
      </c>
      <c r="X11" s="258">
        <f t="shared" si="4"/>
        <v>0</v>
      </c>
      <c r="Y11" s="105"/>
      <c r="Z11" s="240"/>
      <c r="AA11" s="240"/>
      <c r="AB11" s="240"/>
      <c r="AC11" s="258">
        <f>Z11+AA11+AB11</f>
        <v>0</v>
      </c>
      <c r="AD11" s="105"/>
      <c r="AE11" s="240"/>
      <c r="AF11" s="240"/>
      <c r="AG11" s="240"/>
      <c r="AH11" s="258">
        <f>AE11+AF11+AG11</f>
        <v>0</v>
      </c>
    </row>
    <row r="12" spans="1:34" x14ac:dyDescent="0.25">
      <c r="A12" s="240"/>
      <c r="B12" s="105"/>
      <c r="C12" s="240"/>
      <c r="D12" s="258"/>
      <c r="E12" s="258"/>
      <c r="F12" s="258"/>
      <c r="G12" s="258"/>
      <c r="H12" s="258"/>
      <c r="I12" s="105"/>
      <c r="J12" s="240"/>
      <c r="K12" s="240"/>
      <c r="L12" s="240"/>
      <c r="M12" s="258"/>
      <c r="N12" s="258"/>
      <c r="O12" s="105"/>
      <c r="P12" s="240"/>
      <c r="Q12" s="258"/>
      <c r="R12" s="258"/>
      <c r="S12" s="105"/>
      <c r="T12" s="337">
        <f t="shared" si="0"/>
        <v>0</v>
      </c>
      <c r="U12" s="258">
        <f t="shared" si="1"/>
        <v>0</v>
      </c>
      <c r="V12" s="258">
        <f t="shared" si="2"/>
        <v>0</v>
      </c>
      <c r="W12" s="258">
        <f t="shared" si="3"/>
        <v>0</v>
      </c>
      <c r="X12" s="258">
        <f t="shared" si="4"/>
        <v>0</v>
      </c>
      <c r="Y12" s="110"/>
      <c r="Z12" s="110"/>
      <c r="AA12" s="110"/>
      <c r="AB12" s="110"/>
      <c r="AC12" s="110"/>
      <c r="AD12" s="110"/>
      <c r="AE12" s="110"/>
      <c r="AF12" s="110"/>
      <c r="AG12" s="110"/>
      <c r="AH12" s="110"/>
    </row>
    <row r="13" spans="1:34" s="261" customFormat="1" ht="14.25" x14ac:dyDescent="0.25">
      <c r="A13" s="256"/>
      <c r="B13" s="259" t="s">
        <v>113</v>
      </c>
      <c r="C13" s="260" t="s">
        <v>1</v>
      </c>
      <c r="D13" s="260" t="s">
        <v>1</v>
      </c>
      <c r="E13" s="260" t="s">
        <v>1</v>
      </c>
      <c r="F13" s="260" t="s">
        <v>1</v>
      </c>
      <c r="G13" s="260" t="s">
        <v>1</v>
      </c>
      <c r="H13" s="260" t="s">
        <v>1</v>
      </c>
      <c r="I13" s="260">
        <f>SUM(I9:I11)</f>
        <v>0</v>
      </c>
      <c r="J13" s="260">
        <f>SUM(J9:J11)</f>
        <v>0</v>
      </c>
      <c r="K13" s="260">
        <f>SUM(K9:K11)</f>
        <v>0</v>
      </c>
      <c r="L13" s="260">
        <f>SUM(L9:L11)</f>
        <v>0</v>
      </c>
      <c r="M13" s="260">
        <f>SUM(M9:M11)</f>
        <v>0</v>
      </c>
      <c r="N13" s="260" t="s">
        <v>1</v>
      </c>
      <c r="O13" s="260">
        <f t="shared" ref="O13:AG13" si="5">SUM(O9:O11)</f>
        <v>0</v>
      </c>
      <c r="P13" s="260">
        <f t="shared" si="5"/>
        <v>0</v>
      </c>
      <c r="Q13" s="260">
        <f t="shared" si="5"/>
        <v>0</v>
      </c>
      <c r="R13" s="260">
        <f t="shared" si="5"/>
        <v>0</v>
      </c>
      <c r="S13" s="260">
        <f t="shared" si="5"/>
        <v>0</v>
      </c>
      <c r="T13" s="260">
        <f t="shared" si="5"/>
        <v>0</v>
      </c>
      <c r="U13" s="260">
        <f t="shared" si="5"/>
        <v>0</v>
      </c>
      <c r="V13" s="260">
        <f t="shared" si="5"/>
        <v>0</v>
      </c>
      <c r="W13" s="260">
        <f t="shared" si="5"/>
        <v>0</v>
      </c>
      <c r="X13" s="260">
        <f t="shared" si="5"/>
        <v>0</v>
      </c>
      <c r="Y13" s="260">
        <f t="shared" si="5"/>
        <v>0</v>
      </c>
      <c r="Z13" s="260">
        <f t="shared" si="5"/>
        <v>0</v>
      </c>
      <c r="AA13" s="260">
        <f t="shared" si="5"/>
        <v>0</v>
      </c>
      <c r="AB13" s="260">
        <f t="shared" si="5"/>
        <v>0</v>
      </c>
      <c r="AC13" s="260">
        <f t="shared" si="5"/>
        <v>0</v>
      </c>
      <c r="AD13" s="260">
        <f t="shared" si="5"/>
        <v>0</v>
      </c>
      <c r="AE13" s="260">
        <f t="shared" si="5"/>
        <v>0</v>
      </c>
      <c r="AF13" s="260">
        <f t="shared" si="5"/>
        <v>0</v>
      </c>
      <c r="AG13" s="260">
        <f t="shared" si="5"/>
        <v>0</v>
      </c>
      <c r="AH13" s="260">
        <f>SUM(AH9:AH11)</f>
        <v>0</v>
      </c>
    </row>
    <row r="14" spans="1:34" x14ac:dyDescent="0.25">
      <c r="A14" s="240"/>
      <c r="B14" s="259"/>
      <c r="C14" s="258"/>
      <c r="D14" s="258"/>
      <c r="E14" s="258"/>
      <c r="F14" s="258"/>
      <c r="G14" s="258"/>
      <c r="H14" s="258"/>
      <c r="I14" s="259"/>
      <c r="J14" s="259"/>
      <c r="K14" s="259"/>
      <c r="L14" s="259"/>
      <c r="M14" s="259"/>
      <c r="N14" s="258"/>
      <c r="O14" s="259"/>
      <c r="P14" s="259"/>
      <c r="Q14" s="259"/>
      <c r="R14" s="259"/>
      <c r="S14" s="259"/>
      <c r="T14" s="337"/>
      <c r="U14" s="258"/>
      <c r="V14" s="258"/>
      <c r="W14" s="258"/>
      <c r="X14" s="258"/>
      <c r="Y14" s="110"/>
      <c r="Z14" s="110"/>
      <c r="AA14" s="110"/>
      <c r="AB14" s="110"/>
      <c r="AC14" s="110"/>
      <c r="AD14" s="110"/>
      <c r="AE14" s="110"/>
      <c r="AF14" s="110"/>
      <c r="AG14" s="110"/>
      <c r="AH14" s="110"/>
    </row>
    <row r="15" spans="1:34" x14ac:dyDescent="0.25">
      <c r="A15" s="240"/>
      <c r="B15" s="259"/>
      <c r="C15" s="258"/>
      <c r="D15" s="258"/>
      <c r="E15" s="258"/>
      <c r="F15" s="258"/>
      <c r="G15" s="258"/>
      <c r="H15" s="258"/>
      <c r="I15" s="259"/>
      <c r="J15" s="259"/>
      <c r="K15" s="259"/>
      <c r="L15" s="259"/>
      <c r="M15" s="259"/>
      <c r="N15" s="258"/>
      <c r="O15" s="259"/>
      <c r="P15" s="259"/>
      <c r="Q15" s="259"/>
      <c r="R15" s="259"/>
      <c r="S15" s="259"/>
      <c r="T15" s="337"/>
      <c r="U15" s="258"/>
      <c r="V15" s="258"/>
      <c r="W15" s="258"/>
      <c r="X15" s="258"/>
      <c r="Y15" s="110"/>
      <c r="Z15" s="110"/>
      <c r="AA15" s="110"/>
      <c r="AB15" s="110"/>
      <c r="AC15" s="110"/>
      <c r="AD15" s="110"/>
      <c r="AE15" s="110"/>
      <c r="AF15" s="110"/>
      <c r="AG15" s="110"/>
      <c r="AH15" s="110"/>
    </row>
    <row r="16" spans="1:34" ht="40.5" x14ac:dyDescent="0.25">
      <c r="A16" s="256" t="s">
        <v>3</v>
      </c>
      <c r="B16" s="257" t="s">
        <v>500</v>
      </c>
      <c r="C16" s="258"/>
      <c r="D16" s="258"/>
      <c r="E16" s="258"/>
      <c r="F16" s="258"/>
      <c r="G16" s="258"/>
      <c r="H16" s="258"/>
      <c r="I16" s="257"/>
      <c r="J16" s="257"/>
      <c r="K16" s="257"/>
      <c r="L16" s="257"/>
      <c r="M16" s="257"/>
      <c r="N16" s="258"/>
      <c r="O16" s="257"/>
      <c r="P16" s="257"/>
      <c r="Q16" s="257"/>
      <c r="R16" s="257"/>
      <c r="S16" s="257"/>
      <c r="T16" s="337"/>
      <c r="U16" s="258"/>
      <c r="V16" s="258"/>
      <c r="W16" s="258"/>
      <c r="X16" s="258"/>
      <c r="Y16" s="110"/>
      <c r="Z16" s="110"/>
      <c r="AA16" s="110"/>
      <c r="AB16" s="110"/>
      <c r="AC16" s="110"/>
      <c r="AD16" s="110"/>
      <c r="AE16" s="110"/>
      <c r="AF16" s="110"/>
      <c r="AG16" s="110"/>
      <c r="AH16" s="110"/>
    </row>
    <row r="17" spans="1:34" x14ac:dyDescent="0.25">
      <c r="A17" s="240"/>
      <c r="B17" s="208" t="s">
        <v>126</v>
      </c>
      <c r="C17" s="258"/>
      <c r="D17" s="258"/>
      <c r="E17" s="258"/>
      <c r="F17" s="258"/>
      <c r="G17" s="258"/>
      <c r="H17" s="258"/>
      <c r="I17" s="208"/>
      <c r="J17" s="208"/>
      <c r="K17" s="208"/>
      <c r="L17" s="208"/>
      <c r="M17" s="208"/>
      <c r="N17" s="258"/>
      <c r="O17" s="208"/>
      <c r="P17" s="208"/>
      <c r="Q17" s="208"/>
      <c r="R17" s="208"/>
      <c r="S17" s="208"/>
      <c r="T17" s="337"/>
      <c r="U17" s="258"/>
      <c r="V17" s="258"/>
      <c r="W17" s="258"/>
      <c r="X17" s="258"/>
      <c r="Y17" s="110"/>
      <c r="Z17" s="110"/>
      <c r="AA17" s="110"/>
      <c r="AB17" s="110"/>
      <c r="AC17" s="110"/>
      <c r="AD17" s="110"/>
      <c r="AE17" s="110"/>
      <c r="AF17" s="110"/>
      <c r="AG17" s="110"/>
      <c r="AH17" s="110"/>
    </row>
    <row r="18" spans="1:34" x14ac:dyDescent="0.25">
      <c r="A18" s="240">
        <v>1</v>
      </c>
      <c r="B18" s="262"/>
      <c r="C18" s="240"/>
      <c r="D18" s="258" t="s">
        <v>1</v>
      </c>
      <c r="E18" s="258"/>
      <c r="F18" s="258"/>
      <c r="G18" s="258" t="s">
        <v>1</v>
      </c>
      <c r="H18" s="258"/>
      <c r="I18" s="105"/>
      <c r="J18" s="240"/>
      <c r="K18" s="240"/>
      <c r="L18" s="240"/>
      <c r="M18" s="258">
        <f>J18+K18+L18</f>
        <v>0</v>
      </c>
      <c r="N18" s="258"/>
      <c r="O18" s="105"/>
      <c r="P18" s="240"/>
      <c r="Q18" s="240"/>
      <c r="R18" s="240"/>
      <c r="S18" s="258">
        <f>P18+Q18+R18</f>
        <v>0</v>
      </c>
      <c r="T18" s="337">
        <f t="shared" si="0"/>
        <v>0</v>
      </c>
      <c r="U18" s="258">
        <f t="shared" si="1"/>
        <v>0</v>
      </c>
      <c r="V18" s="258">
        <f t="shared" si="2"/>
        <v>0</v>
      </c>
      <c r="W18" s="258">
        <f t="shared" si="3"/>
        <v>0</v>
      </c>
      <c r="X18" s="258">
        <f t="shared" si="4"/>
        <v>0</v>
      </c>
      <c r="Y18" s="105"/>
      <c r="Z18" s="240"/>
      <c r="AA18" s="240"/>
      <c r="AB18" s="240"/>
      <c r="AC18" s="258">
        <f>Z18+AA18+AB18</f>
        <v>0</v>
      </c>
      <c r="AD18" s="105"/>
      <c r="AE18" s="240"/>
      <c r="AF18" s="240"/>
      <c r="AG18" s="240"/>
      <c r="AH18" s="258">
        <f>AE18+AF18+AG18</f>
        <v>0</v>
      </c>
    </row>
    <row r="19" spans="1:34" x14ac:dyDescent="0.25">
      <c r="A19" s="240">
        <v>2</v>
      </c>
      <c r="B19" s="262"/>
      <c r="C19" s="240"/>
      <c r="D19" s="258" t="s">
        <v>1</v>
      </c>
      <c r="E19" s="258"/>
      <c r="F19" s="258"/>
      <c r="G19" s="258" t="s">
        <v>1</v>
      </c>
      <c r="H19" s="258"/>
      <c r="I19" s="105"/>
      <c r="J19" s="240"/>
      <c r="K19" s="240"/>
      <c r="L19" s="240"/>
      <c r="M19" s="258">
        <f>J19+K19+L19</f>
        <v>0</v>
      </c>
      <c r="N19" s="258"/>
      <c r="O19" s="105"/>
      <c r="P19" s="240"/>
      <c r="Q19" s="240"/>
      <c r="R19" s="240"/>
      <c r="S19" s="258">
        <f>P19+Q19+R19</f>
        <v>0</v>
      </c>
      <c r="T19" s="337">
        <f t="shared" si="0"/>
        <v>0</v>
      </c>
      <c r="U19" s="258">
        <f t="shared" si="1"/>
        <v>0</v>
      </c>
      <c r="V19" s="258">
        <f t="shared" si="2"/>
        <v>0</v>
      </c>
      <c r="W19" s="258">
        <f t="shared" si="3"/>
        <v>0</v>
      </c>
      <c r="X19" s="258">
        <f t="shared" si="4"/>
        <v>0</v>
      </c>
      <c r="Y19" s="105"/>
      <c r="Z19" s="240"/>
      <c r="AA19" s="240"/>
      <c r="AB19" s="240"/>
      <c r="AC19" s="258">
        <f>Z19+AA19+AB19</f>
        <v>0</v>
      </c>
      <c r="AD19" s="105"/>
      <c r="AE19" s="240"/>
      <c r="AF19" s="240"/>
      <c r="AG19" s="240"/>
      <c r="AH19" s="258">
        <f>AE19+AF19+AG19</f>
        <v>0</v>
      </c>
    </row>
    <row r="20" spans="1:34" x14ac:dyDescent="0.25">
      <c r="A20" s="240">
        <v>3</v>
      </c>
      <c r="B20" s="262"/>
      <c r="C20" s="240"/>
      <c r="D20" s="258" t="s">
        <v>1</v>
      </c>
      <c r="E20" s="258"/>
      <c r="F20" s="258"/>
      <c r="G20" s="258" t="s">
        <v>1</v>
      </c>
      <c r="H20" s="258"/>
      <c r="I20" s="105"/>
      <c r="J20" s="240"/>
      <c r="K20" s="240"/>
      <c r="L20" s="240"/>
      <c r="M20" s="258">
        <f>J20+K20+L20</f>
        <v>0</v>
      </c>
      <c r="N20" s="258"/>
      <c r="O20" s="105"/>
      <c r="P20" s="240"/>
      <c r="Q20" s="240"/>
      <c r="R20" s="240"/>
      <c r="S20" s="258">
        <f>P20+Q20+R20</f>
        <v>0</v>
      </c>
      <c r="T20" s="337">
        <f t="shared" si="0"/>
        <v>0</v>
      </c>
      <c r="U20" s="258">
        <f t="shared" si="1"/>
        <v>0</v>
      </c>
      <c r="V20" s="258">
        <f t="shared" si="2"/>
        <v>0</v>
      </c>
      <c r="W20" s="258">
        <f t="shared" si="3"/>
        <v>0</v>
      </c>
      <c r="X20" s="258">
        <f t="shared" si="4"/>
        <v>0</v>
      </c>
      <c r="Y20" s="105"/>
      <c r="Z20" s="240"/>
      <c r="AA20" s="240"/>
      <c r="AB20" s="240"/>
      <c r="AC20" s="258">
        <f>Z20+AA20+AB20</f>
        <v>0</v>
      </c>
      <c r="AD20" s="105"/>
      <c r="AE20" s="240"/>
      <c r="AF20" s="240"/>
      <c r="AG20" s="240"/>
      <c r="AH20" s="258">
        <f>AE20+AF20+AG20</f>
        <v>0</v>
      </c>
    </row>
    <row r="21" spans="1:34" x14ac:dyDescent="0.25">
      <c r="A21" s="240"/>
      <c r="B21" s="105"/>
      <c r="C21" s="240"/>
      <c r="D21" s="258"/>
      <c r="E21" s="258"/>
      <c r="F21" s="258"/>
      <c r="G21" s="258"/>
      <c r="H21" s="258"/>
      <c r="I21" s="105"/>
      <c r="J21" s="105"/>
      <c r="K21" s="105"/>
      <c r="L21" s="105"/>
      <c r="M21" s="105"/>
      <c r="N21" s="258"/>
      <c r="O21" s="105"/>
      <c r="P21" s="105"/>
      <c r="Q21" s="105"/>
      <c r="R21" s="105"/>
      <c r="S21" s="105"/>
      <c r="T21" s="337">
        <f t="shared" si="0"/>
        <v>0</v>
      </c>
      <c r="U21" s="258">
        <f t="shared" si="1"/>
        <v>0</v>
      </c>
      <c r="V21" s="258">
        <f t="shared" si="2"/>
        <v>0</v>
      </c>
      <c r="W21" s="258">
        <f t="shared" si="3"/>
        <v>0</v>
      </c>
      <c r="X21" s="258">
        <f t="shared" si="4"/>
        <v>0</v>
      </c>
      <c r="Y21" s="110"/>
      <c r="Z21" s="110"/>
      <c r="AA21" s="110"/>
      <c r="AB21" s="110"/>
      <c r="AC21" s="110"/>
      <c r="AD21" s="110"/>
      <c r="AE21" s="110"/>
      <c r="AF21" s="110"/>
      <c r="AG21" s="110"/>
      <c r="AH21" s="110"/>
    </row>
    <row r="22" spans="1:34" s="261" customFormat="1" ht="14.25" x14ac:dyDescent="0.25">
      <c r="A22" s="256"/>
      <c r="B22" s="259" t="s">
        <v>113</v>
      </c>
      <c r="C22" s="260" t="s">
        <v>1</v>
      </c>
      <c r="D22" s="260" t="s">
        <v>1</v>
      </c>
      <c r="E22" s="260" t="s">
        <v>1</v>
      </c>
      <c r="F22" s="260" t="s">
        <v>1</v>
      </c>
      <c r="G22" s="260" t="s">
        <v>1</v>
      </c>
      <c r="H22" s="260" t="s">
        <v>1</v>
      </c>
      <c r="I22" s="260">
        <f>SUM(I18:I20)</f>
        <v>0</v>
      </c>
      <c r="J22" s="260">
        <f>SUM(J18:J20)</f>
        <v>0</v>
      </c>
      <c r="K22" s="260">
        <f>SUM(K18:K20)</f>
        <v>0</v>
      </c>
      <c r="L22" s="260">
        <f>SUM(L18:L20)</f>
        <v>0</v>
      </c>
      <c r="M22" s="260">
        <f>SUM(M18:M20)</f>
        <v>0</v>
      </c>
      <c r="N22" s="260" t="s">
        <v>1</v>
      </c>
      <c r="O22" s="260">
        <f t="shared" ref="O22:Y22" si="6">SUM(O18:O20)</f>
        <v>0</v>
      </c>
      <c r="P22" s="260">
        <f t="shared" si="6"/>
        <v>0</v>
      </c>
      <c r="Q22" s="260">
        <f t="shared" si="6"/>
        <v>0</v>
      </c>
      <c r="R22" s="260">
        <f t="shared" si="6"/>
        <v>0</v>
      </c>
      <c r="S22" s="260">
        <f t="shared" si="6"/>
        <v>0</v>
      </c>
      <c r="T22" s="260">
        <f t="shared" si="6"/>
        <v>0</v>
      </c>
      <c r="U22" s="260">
        <f t="shared" si="6"/>
        <v>0</v>
      </c>
      <c r="V22" s="260">
        <f t="shared" si="6"/>
        <v>0</v>
      </c>
      <c r="W22" s="260">
        <f t="shared" si="6"/>
        <v>0</v>
      </c>
      <c r="X22" s="260">
        <f t="shared" si="6"/>
        <v>0</v>
      </c>
      <c r="Y22" s="260">
        <f t="shared" si="6"/>
        <v>0</v>
      </c>
      <c r="Z22" s="260">
        <f t="shared" ref="Z22:AH22" si="7">SUM(Z18:Z20)</f>
        <v>0</v>
      </c>
      <c r="AA22" s="260">
        <f t="shared" si="7"/>
        <v>0</v>
      </c>
      <c r="AB22" s="260">
        <f t="shared" si="7"/>
        <v>0</v>
      </c>
      <c r="AC22" s="260">
        <f t="shared" si="7"/>
        <v>0</v>
      </c>
      <c r="AD22" s="260">
        <f t="shared" si="7"/>
        <v>0</v>
      </c>
      <c r="AE22" s="260">
        <f t="shared" si="7"/>
        <v>0</v>
      </c>
      <c r="AF22" s="260">
        <f t="shared" si="7"/>
        <v>0</v>
      </c>
      <c r="AG22" s="260">
        <f t="shared" si="7"/>
        <v>0</v>
      </c>
      <c r="AH22" s="260">
        <f t="shared" si="7"/>
        <v>0</v>
      </c>
    </row>
    <row r="23" spans="1:34" x14ac:dyDescent="0.25">
      <c r="A23" s="240"/>
      <c r="B23" s="257"/>
      <c r="C23" s="258"/>
      <c r="D23" s="258"/>
      <c r="E23" s="258"/>
      <c r="F23" s="258"/>
      <c r="G23" s="258"/>
      <c r="H23" s="258"/>
      <c r="I23" s="257"/>
      <c r="J23" s="257"/>
      <c r="K23" s="257"/>
      <c r="L23" s="257"/>
      <c r="M23" s="257"/>
      <c r="N23" s="258"/>
      <c r="O23" s="257"/>
      <c r="P23" s="257"/>
      <c r="Q23" s="257"/>
      <c r="R23" s="257"/>
      <c r="S23" s="257"/>
      <c r="T23" s="337"/>
      <c r="U23" s="258"/>
      <c r="V23" s="258"/>
      <c r="W23" s="258"/>
      <c r="X23" s="258"/>
      <c r="Y23" s="110"/>
      <c r="Z23" s="110"/>
      <c r="AA23" s="110"/>
      <c r="AB23" s="110"/>
      <c r="AC23" s="110"/>
      <c r="AD23" s="110"/>
      <c r="AE23" s="110"/>
      <c r="AF23" s="110"/>
      <c r="AG23" s="110"/>
      <c r="AH23" s="110"/>
    </row>
    <row r="24" spans="1:34" ht="28.5" x14ac:dyDescent="0.25">
      <c r="A24" s="256" t="s">
        <v>2</v>
      </c>
      <c r="B24" s="30" t="s">
        <v>247</v>
      </c>
      <c r="C24" s="258"/>
      <c r="D24" s="258"/>
      <c r="E24" s="258"/>
      <c r="F24" s="258"/>
      <c r="G24" s="258"/>
      <c r="H24" s="258"/>
      <c r="I24" s="257"/>
      <c r="J24" s="257"/>
      <c r="K24" s="257"/>
      <c r="L24" s="257"/>
      <c r="M24" s="257"/>
      <c r="N24" s="258"/>
      <c r="O24" s="257"/>
      <c r="P24" s="257"/>
      <c r="Q24" s="257"/>
      <c r="R24" s="257"/>
      <c r="S24" s="257"/>
      <c r="T24" s="337"/>
      <c r="U24" s="258"/>
      <c r="V24" s="258"/>
      <c r="W24" s="258"/>
      <c r="X24" s="258"/>
      <c r="Y24" s="110"/>
      <c r="Z24" s="110"/>
      <c r="AA24" s="110"/>
      <c r="AB24" s="110"/>
      <c r="AC24" s="110"/>
      <c r="AD24" s="110"/>
      <c r="AE24" s="110"/>
      <c r="AF24" s="110"/>
      <c r="AG24" s="110"/>
      <c r="AH24" s="110"/>
    </row>
    <row r="25" spans="1:34" x14ac:dyDescent="0.25">
      <c r="A25" s="240"/>
      <c r="B25" s="208" t="s">
        <v>126</v>
      </c>
      <c r="C25" s="258"/>
      <c r="D25" s="258"/>
      <c r="E25" s="258"/>
      <c r="F25" s="258"/>
      <c r="G25" s="258"/>
      <c r="H25" s="258"/>
      <c r="I25" s="208"/>
      <c r="J25" s="208"/>
      <c r="K25" s="208"/>
      <c r="L25" s="208"/>
      <c r="M25" s="208"/>
      <c r="N25" s="258"/>
      <c r="O25" s="208"/>
      <c r="P25" s="208"/>
      <c r="Q25" s="208"/>
      <c r="R25" s="208"/>
      <c r="S25" s="208"/>
      <c r="T25" s="337"/>
      <c r="U25" s="258"/>
      <c r="V25" s="258"/>
      <c r="W25" s="258"/>
      <c r="X25" s="258"/>
      <c r="Y25" s="110"/>
      <c r="Z25" s="110"/>
      <c r="AA25" s="110"/>
      <c r="AB25" s="110"/>
      <c r="AC25" s="110"/>
      <c r="AD25" s="110"/>
      <c r="AE25" s="110"/>
      <c r="AF25" s="110"/>
      <c r="AG25" s="110"/>
      <c r="AH25" s="110"/>
    </row>
    <row r="26" spans="1:34" x14ac:dyDescent="0.25">
      <c r="A26" s="240"/>
      <c r="B26" s="208" t="s">
        <v>236</v>
      </c>
      <c r="C26" s="258"/>
      <c r="D26" s="258"/>
      <c r="E26" s="258"/>
      <c r="F26" s="258"/>
      <c r="G26" s="258"/>
      <c r="H26" s="258"/>
      <c r="I26" s="208"/>
      <c r="J26" s="208"/>
      <c r="K26" s="208"/>
      <c r="L26" s="208"/>
      <c r="M26" s="208"/>
      <c r="N26" s="258"/>
      <c r="O26" s="208"/>
      <c r="P26" s="208"/>
      <c r="Q26" s="208"/>
      <c r="R26" s="208"/>
      <c r="S26" s="208"/>
      <c r="T26" s="337"/>
      <c r="U26" s="258"/>
      <c r="V26" s="258"/>
      <c r="W26" s="258"/>
      <c r="X26" s="258"/>
      <c r="Y26" s="110"/>
      <c r="Z26" s="110"/>
      <c r="AA26" s="110"/>
      <c r="AB26" s="110"/>
      <c r="AC26" s="110"/>
      <c r="AD26" s="110"/>
      <c r="AE26" s="110"/>
      <c r="AF26" s="110"/>
      <c r="AG26" s="110"/>
      <c r="AH26" s="110"/>
    </row>
    <row r="27" spans="1:34" x14ac:dyDescent="0.25">
      <c r="A27" s="240"/>
      <c r="B27" s="208" t="s">
        <v>237</v>
      </c>
      <c r="C27" s="258"/>
      <c r="D27" s="258"/>
      <c r="E27" s="258"/>
      <c r="F27" s="258"/>
      <c r="G27" s="258"/>
      <c r="H27" s="258"/>
      <c r="I27" s="208"/>
      <c r="J27" s="208"/>
      <c r="K27" s="208"/>
      <c r="L27" s="208"/>
      <c r="M27" s="208"/>
      <c r="N27" s="258"/>
      <c r="O27" s="208"/>
      <c r="P27" s="208"/>
      <c r="Q27" s="208"/>
      <c r="R27" s="208"/>
      <c r="S27" s="208"/>
      <c r="T27" s="337"/>
      <c r="U27" s="258"/>
      <c r="V27" s="258"/>
      <c r="W27" s="258"/>
      <c r="X27" s="258"/>
      <c r="Y27" s="110"/>
      <c r="Z27" s="110"/>
      <c r="AA27" s="110"/>
      <c r="AB27" s="110"/>
      <c r="AC27" s="110"/>
      <c r="AD27" s="110"/>
      <c r="AE27" s="110"/>
      <c r="AF27" s="110"/>
      <c r="AG27" s="110"/>
      <c r="AH27" s="110"/>
    </row>
    <row r="28" spans="1:34" x14ac:dyDescent="0.25">
      <c r="A28" s="240">
        <v>1</v>
      </c>
      <c r="B28" s="105"/>
      <c r="C28" s="240"/>
      <c r="D28" s="258"/>
      <c r="E28" s="258"/>
      <c r="F28" s="258"/>
      <c r="G28" s="258"/>
      <c r="H28" s="258"/>
      <c r="I28" s="105"/>
      <c r="J28" s="240"/>
      <c r="K28" s="240"/>
      <c r="L28" s="240"/>
      <c r="M28" s="258">
        <f>J28+K28+L28</f>
        <v>0</v>
      </c>
      <c r="N28" s="258"/>
      <c r="O28" s="105"/>
      <c r="P28" s="240"/>
      <c r="Q28" s="240"/>
      <c r="R28" s="240"/>
      <c r="S28" s="258">
        <f>P28+Q28+R28</f>
        <v>0</v>
      </c>
      <c r="T28" s="337">
        <f t="shared" si="0"/>
        <v>0</v>
      </c>
      <c r="U28" s="258">
        <f t="shared" si="1"/>
        <v>0</v>
      </c>
      <c r="V28" s="258">
        <f t="shared" si="2"/>
        <v>0</v>
      </c>
      <c r="W28" s="258">
        <f t="shared" si="3"/>
        <v>0</v>
      </c>
      <c r="X28" s="258">
        <f t="shared" si="4"/>
        <v>0</v>
      </c>
      <c r="Y28" s="105"/>
      <c r="Z28" s="240"/>
      <c r="AA28" s="240"/>
      <c r="AB28" s="240"/>
      <c r="AC28" s="258">
        <f>Z28+AA28+AB28</f>
        <v>0</v>
      </c>
      <c r="AD28" s="105"/>
      <c r="AE28" s="240"/>
      <c r="AF28" s="240"/>
      <c r="AG28" s="240"/>
      <c r="AH28" s="258">
        <f>AE28+AF28+AG28</f>
        <v>0</v>
      </c>
    </row>
    <row r="29" spans="1:34" x14ac:dyDescent="0.25">
      <c r="A29" s="240">
        <v>2</v>
      </c>
      <c r="B29" s="105"/>
      <c r="C29" s="240"/>
      <c r="D29" s="258"/>
      <c r="E29" s="258"/>
      <c r="F29" s="258"/>
      <c r="G29" s="258"/>
      <c r="H29" s="258"/>
      <c r="I29" s="105"/>
      <c r="J29" s="240"/>
      <c r="K29" s="240"/>
      <c r="L29" s="240"/>
      <c r="M29" s="258">
        <f>J29+K29+L29</f>
        <v>0</v>
      </c>
      <c r="N29" s="258"/>
      <c r="O29" s="105"/>
      <c r="P29" s="240"/>
      <c r="Q29" s="240"/>
      <c r="R29" s="240"/>
      <c r="S29" s="258">
        <f>P29+Q29+R29</f>
        <v>0</v>
      </c>
      <c r="T29" s="337">
        <f t="shared" si="0"/>
        <v>0</v>
      </c>
      <c r="U29" s="258">
        <f t="shared" si="1"/>
        <v>0</v>
      </c>
      <c r="V29" s="258">
        <f t="shared" si="2"/>
        <v>0</v>
      </c>
      <c r="W29" s="258">
        <f t="shared" si="3"/>
        <v>0</v>
      </c>
      <c r="X29" s="258">
        <f t="shared" si="4"/>
        <v>0</v>
      </c>
      <c r="Y29" s="105"/>
      <c r="Z29" s="240"/>
      <c r="AA29" s="240"/>
      <c r="AB29" s="240"/>
      <c r="AC29" s="258">
        <f>Z29+AA29+AB29</f>
        <v>0</v>
      </c>
      <c r="AD29" s="105"/>
      <c r="AE29" s="240"/>
      <c r="AF29" s="240"/>
      <c r="AG29" s="240"/>
      <c r="AH29" s="258">
        <f>AE29+AF29+AG29</f>
        <v>0</v>
      </c>
    </row>
    <row r="30" spans="1:34" x14ac:dyDescent="0.25">
      <c r="A30" s="240">
        <v>3</v>
      </c>
      <c r="B30" s="259"/>
      <c r="C30" s="240"/>
      <c r="D30" s="258"/>
      <c r="E30" s="258"/>
      <c r="F30" s="258"/>
      <c r="G30" s="258"/>
      <c r="H30" s="258"/>
      <c r="I30" s="105"/>
      <c r="J30" s="240"/>
      <c r="K30" s="240"/>
      <c r="L30" s="240"/>
      <c r="M30" s="258">
        <f>J30+K30+L30</f>
        <v>0</v>
      </c>
      <c r="N30" s="258"/>
      <c r="O30" s="105"/>
      <c r="P30" s="240"/>
      <c r="Q30" s="240"/>
      <c r="R30" s="240"/>
      <c r="S30" s="258">
        <f>P30+Q30+R30</f>
        <v>0</v>
      </c>
      <c r="T30" s="337">
        <f t="shared" si="0"/>
        <v>0</v>
      </c>
      <c r="U30" s="258">
        <f t="shared" si="1"/>
        <v>0</v>
      </c>
      <c r="V30" s="258">
        <f t="shared" si="2"/>
        <v>0</v>
      </c>
      <c r="W30" s="258">
        <f t="shared" si="3"/>
        <v>0</v>
      </c>
      <c r="X30" s="258">
        <f t="shared" si="4"/>
        <v>0</v>
      </c>
      <c r="Y30" s="105"/>
      <c r="Z30" s="240"/>
      <c r="AA30" s="240"/>
      <c r="AB30" s="240"/>
      <c r="AC30" s="258">
        <f>Z30+AA30+AB30</f>
        <v>0</v>
      </c>
      <c r="AD30" s="105"/>
      <c r="AE30" s="240"/>
      <c r="AF30" s="240"/>
      <c r="AG30" s="240"/>
      <c r="AH30" s="258">
        <f>AE30+AF30+AG30</f>
        <v>0</v>
      </c>
    </row>
    <row r="31" spans="1:34" s="261" customFormat="1" ht="27" x14ac:dyDescent="0.25">
      <c r="A31" s="256"/>
      <c r="B31" s="264" t="s">
        <v>238</v>
      </c>
      <c r="C31" s="260" t="s">
        <v>1</v>
      </c>
      <c r="D31" s="260" t="s">
        <v>1</v>
      </c>
      <c r="E31" s="260" t="s">
        <v>1</v>
      </c>
      <c r="F31" s="260" t="s">
        <v>1</v>
      </c>
      <c r="G31" s="260" t="s">
        <v>1</v>
      </c>
      <c r="H31" s="260" t="s">
        <v>1</v>
      </c>
      <c r="I31" s="260">
        <f>SUM(I28:I30)</f>
        <v>0</v>
      </c>
      <c r="J31" s="260">
        <f>SUM(J28:J30)</f>
        <v>0</v>
      </c>
      <c r="K31" s="260">
        <f>SUM(K28:K30)</f>
        <v>0</v>
      </c>
      <c r="L31" s="260">
        <f>SUM(L28:L30)</f>
        <v>0</v>
      </c>
      <c r="M31" s="260">
        <f>SUM(M28:M30)</f>
        <v>0</v>
      </c>
      <c r="N31" s="260" t="s">
        <v>1</v>
      </c>
      <c r="O31" s="260">
        <f>SUM(O28:O30)</f>
        <v>0</v>
      </c>
      <c r="P31" s="260">
        <f>SUM(P28:P30)</f>
        <v>0</v>
      </c>
      <c r="Q31" s="260">
        <f>SUM(Q28:Q30)</f>
        <v>0</v>
      </c>
      <c r="R31" s="260">
        <f>SUM(R28:R30)</f>
        <v>0</v>
      </c>
      <c r="S31" s="260">
        <f t="shared" ref="S31:AB31" si="8">SUM(S28:S30)</f>
        <v>0</v>
      </c>
      <c r="T31" s="260">
        <f t="shared" si="8"/>
        <v>0</v>
      </c>
      <c r="U31" s="260">
        <f t="shared" si="8"/>
        <v>0</v>
      </c>
      <c r="V31" s="260">
        <f t="shared" si="8"/>
        <v>0</v>
      </c>
      <c r="W31" s="260">
        <f t="shared" si="8"/>
        <v>0</v>
      </c>
      <c r="X31" s="260">
        <f t="shared" si="8"/>
        <v>0</v>
      </c>
      <c r="Y31" s="260">
        <f t="shared" si="8"/>
        <v>0</v>
      </c>
      <c r="Z31" s="260">
        <f t="shared" si="8"/>
        <v>0</v>
      </c>
      <c r="AA31" s="260">
        <f t="shared" si="8"/>
        <v>0</v>
      </c>
      <c r="AB31" s="260">
        <f t="shared" si="8"/>
        <v>0</v>
      </c>
      <c r="AC31" s="260">
        <f t="shared" ref="AC31:AH31" si="9">SUM(AC28:AC30)</f>
        <v>0</v>
      </c>
      <c r="AD31" s="260">
        <f t="shared" si="9"/>
        <v>0</v>
      </c>
      <c r="AE31" s="260">
        <f t="shared" si="9"/>
        <v>0</v>
      </c>
      <c r="AF31" s="260">
        <f t="shared" si="9"/>
        <v>0</v>
      </c>
      <c r="AG31" s="260">
        <f t="shared" si="9"/>
        <v>0</v>
      </c>
      <c r="AH31" s="260">
        <f t="shared" si="9"/>
        <v>0</v>
      </c>
    </row>
    <row r="32" spans="1:34" x14ac:dyDescent="0.25">
      <c r="A32" s="240"/>
      <c r="B32" s="208" t="s">
        <v>237</v>
      </c>
      <c r="C32" s="258"/>
      <c r="D32" s="258"/>
      <c r="E32" s="258"/>
      <c r="F32" s="258"/>
      <c r="G32" s="258"/>
      <c r="H32" s="258"/>
      <c r="I32" s="208"/>
      <c r="J32" s="208"/>
      <c r="K32" s="208"/>
      <c r="L32" s="208"/>
      <c r="M32" s="208"/>
      <c r="N32" s="258"/>
      <c r="O32" s="208"/>
      <c r="P32" s="208"/>
      <c r="Q32" s="208"/>
      <c r="R32" s="208"/>
      <c r="S32" s="208"/>
      <c r="T32" s="337"/>
      <c r="U32" s="258"/>
      <c r="V32" s="258"/>
      <c r="W32" s="258"/>
      <c r="X32" s="258"/>
      <c r="Y32" s="110"/>
      <c r="Z32" s="110"/>
      <c r="AA32" s="110"/>
      <c r="AB32" s="110"/>
      <c r="AC32" s="110"/>
      <c r="AD32" s="110"/>
      <c r="AE32" s="110"/>
      <c r="AF32" s="110"/>
      <c r="AG32" s="110"/>
      <c r="AH32" s="110"/>
    </row>
    <row r="33" spans="1:34" x14ac:dyDescent="0.25">
      <c r="A33" s="240">
        <v>1</v>
      </c>
      <c r="B33" s="105"/>
      <c r="C33" s="240"/>
      <c r="D33" s="258"/>
      <c r="E33" s="258"/>
      <c r="F33" s="258"/>
      <c r="G33" s="258"/>
      <c r="H33" s="258"/>
      <c r="I33" s="105"/>
      <c r="J33" s="240"/>
      <c r="K33" s="240"/>
      <c r="L33" s="240"/>
      <c r="M33" s="258">
        <f>J33+K33+L33</f>
        <v>0</v>
      </c>
      <c r="N33" s="258"/>
      <c r="O33" s="105"/>
      <c r="P33" s="240"/>
      <c r="Q33" s="240"/>
      <c r="R33" s="240"/>
      <c r="S33" s="258">
        <f>P33+Q33+R33</f>
        <v>0</v>
      </c>
      <c r="T33" s="337">
        <f t="shared" si="0"/>
        <v>0</v>
      </c>
      <c r="U33" s="258">
        <f t="shared" si="1"/>
        <v>0</v>
      </c>
      <c r="V33" s="258">
        <f t="shared" si="2"/>
        <v>0</v>
      </c>
      <c r="W33" s="258">
        <f t="shared" si="3"/>
        <v>0</v>
      </c>
      <c r="X33" s="258">
        <f t="shared" si="4"/>
        <v>0</v>
      </c>
      <c r="Y33" s="105"/>
      <c r="Z33" s="240"/>
      <c r="AA33" s="240"/>
      <c r="AB33" s="240"/>
      <c r="AC33" s="258">
        <f>Z33+AA33+AB33</f>
        <v>0</v>
      </c>
      <c r="AD33" s="105"/>
      <c r="AE33" s="240"/>
      <c r="AF33" s="240"/>
      <c r="AG33" s="240"/>
      <c r="AH33" s="258">
        <f>AE33+AF33+AG33</f>
        <v>0</v>
      </c>
    </row>
    <row r="34" spans="1:34" x14ac:dyDescent="0.25">
      <c r="A34" s="240">
        <v>2</v>
      </c>
      <c r="B34" s="105"/>
      <c r="C34" s="240"/>
      <c r="D34" s="258"/>
      <c r="E34" s="258"/>
      <c r="F34" s="258"/>
      <c r="G34" s="258"/>
      <c r="H34" s="258"/>
      <c r="I34" s="105"/>
      <c r="J34" s="240"/>
      <c r="K34" s="240"/>
      <c r="L34" s="240"/>
      <c r="M34" s="258">
        <f>J34+K34+L34</f>
        <v>0</v>
      </c>
      <c r="N34" s="258"/>
      <c r="O34" s="105"/>
      <c r="P34" s="240"/>
      <c r="Q34" s="240"/>
      <c r="R34" s="240"/>
      <c r="S34" s="258">
        <f>P34+Q34+R34</f>
        <v>0</v>
      </c>
      <c r="T34" s="337">
        <f t="shared" si="0"/>
        <v>0</v>
      </c>
      <c r="U34" s="258">
        <f t="shared" si="1"/>
        <v>0</v>
      </c>
      <c r="V34" s="258">
        <f t="shared" si="2"/>
        <v>0</v>
      </c>
      <c r="W34" s="258">
        <f t="shared" si="3"/>
        <v>0</v>
      </c>
      <c r="X34" s="258">
        <f t="shared" si="4"/>
        <v>0</v>
      </c>
      <c r="Y34" s="105"/>
      <c r="Z34" s="240"/>
      <c r="AA34" s="240"/>
      <c r="AB34" s="240"/>
      <c r="AC34" s="258">
        <f>Z34+AA34+AB34</f>
        <v>0</v>
      </c>
      <c r="AD34" s="105"/>
      <c r="AE34" s="240"/>
      <c r="AF34" s="240"/>
      <c r="AG34" s="240"/>
      <c r="AH34" s="258">
        <f>AE34+AF34+AG34</f>
        <v>0</v>
      </c>
    </row>
    <row r="35" spans="1:34" x14ac:dyDescent="0.25">
      <c r="A35" s="240">
        <v>3</v>
      </c>
      <c r="B35" s="259"/>
      <c r="C35" s="240"/>
      <c r="D35" s="258"/>
      <c r="E35" s="258"/>
      <c r="F35" s="258"/>
      <c r="G35" s="258"/>
      <c r="H35" s="258"/>
      <c r="I35" s="105"/>
      <c r="J35" s="240"/>
      <c r="K35" s="240"/>
      <c r="L35" s="240"/>
      <c r="M35" s="258">
        <f>J35+K35+L35</f>
        <v>0</v>
      </c>
      <c r="N35" s="258"/>
      <c r="O35" s="105"/>
      <c r="P35" s="240"/>
      <c r="Q35" s="240"/>
      <c r="R35" s="240"/>
      <c r="S35" s="258">
        <f>P35+Q35+R35</f>
        <v>0</v>
      </c>
      <c r="T35" s="337">
        <f t="shared" si="0"/>
        <v>0</v>
      </c>
      <c r="U35" s="258">
        <f t="shared" si="1"/>
        <v>0</v>
      </c>
      <c r="V35" s="258">
        <f t="shared" si="2"/>
        <v>0</v>
      </c>
      <c r="W35" s="258">
        <f t="shared" si="3"/>
        <v>0</v>
      </c>
      <c r="X35" s="258">
        <f t="shared" si="4"/>
        <v>0</v>
      </c>
      <c r="Y35" s="105"/>
      <c r="Z35" s="240"/>
      <c r="AA35" s="240"/>
      <c r="AB35" s="240"/>
      <c r="AC35" s="258">
        <f>Z35+AA35+AB35</f>
        <v>0</v>
      </c>
      <c r="AD35" s="105"/>
      <c r="AE35" s="240"/>
      <c r="AF35" s="240"/>
      <c r="AG35" s="240"/>
      <c r="AH35" s="258">
        <f>AE35+AF35+AG35</f>
        <v>0</v>
      </c>
    </row>
    <row r="36" spans="1:34" s="261" customFormat="1" ht="27" x14ac:dyDescent="0.25">
      <c r="A36" s="256"/>
      <c r="B36" s="264" t="s">
        <v>238</v>
      </c>
      <c r="C36" s="260" t="s">
        <v>1</v>
      </c>
      <c r="D36" s="260" t="s">
        <v>1</v>
      </c>
      <c r="E36" s="260" t="s">
        <v>1</v>
      </c>
      <c r="F36" s="260" t="s">
        <v>1</v>
      </c>
      <c r="G36" s="260" t="s">
        <v>1</v>
      </c>
      <c r="H36" s="260" t="s">
        <v>1</v>
      </c>
      <c r="I36" s="260">
        <f>SUM(I33:I35)</f>
        <v>0</v>
      </c>
      <c r="J36" s="260">
        <f>SUM(J33:J35)</f>
        <v>0</v>
      </c>
      <c r="K36" s="260">
        <f>SUM(K33:K35)</f>
        <v>0</v>
      </c>
      <c r="L36" s="260">
        <f>SUM(L33:L35)</f>
        <v>0</v>
      </c>
      <c r="M36" s="260">
        <f>SUM(M33:M35)</f>
        <v>0</v>
      </c>
      <c r="N36" s="260" t="s">
        <v>1</v>
      </c>
      <c r="O36" s="260">
        <f>SUM(O33:O35)</f>
        <v>0</v>
      </c>
      <c r="P36" s="260">
        <f>SUM(P33:P35)</f>
        <v>0</v>
      </c>
      <c r="Q36" s="260">
        <f>SUM(Q33:Q35)</f>
        <v>0</v>
      </c>
      <c r="R36" s="260">
        <f>SUM(R33:R35)</f>
        <v>0</v>
      </c>
      <c r="S36" s="260">
        <f>SUM(S33:S35)</f>
        <v>0</v>
      </c>
      <c r="T36" s="337">
        <f t="shared" si="0"/>
        <v>0</v>
      </c>
      <c r="U36" s="258">
        <f t="shared" si="1"/>
        <v>0</v>
      </c>
      <c r="V36" s="258">
        <f t="shared" si="2"/>
        <v>0</v>
      </c>
      <c r="W36" s="258">
        <f t="shared" si="3"/>
        <v>0</v>
      </c>
      <c r="X36" s="258">
        <f t="shared" si="4"/>
        <v>0</v>
      </c>
      <c r="Y36" s="260">
        <f t="shared" ref="Y36:AH36" si="10">SUM(Y33:Y35)</f>
        <v>0</v>
      </c>
      <c r="Z36" s="260">
        <f t="shared" si="10"/>
        <v>0</v>
      </c>
      <c r="AA36" s="260">
        <f t="shared" si="10"/>
        <v>0</v>
      </c>
      <c r="AB36" s="260">
        <f t="shared" si="10"/>
        <v>0</v>
      </c>
      <c r="AC36" s="260">
        <f t="shared" si="10"/>
        <v>0</v>
      </c>
      <c r="AD36" s="260">
        <f t="shared" si="10"/>
        <v>0</v>
      </c>
      <c r="AE36" s="260">
        <f t="shared" si="10"/>
        <v>0</v>
      </c>
      <c r="AF36" s="260">
        <f t="shared" si="10"/>
        <v>0</v>
      </c>
      <c r="AG36" s="260">
        <f t="shared" si="10"/>
        <v>0</v>
      </c>
      <c r="AH36" s="260">
        <f t="shared" si="10"/>
        <v>0</v>
      </c>
    </row>
    <row r="37" spans="1:34" s="261" customFormat="1" ht="27" x14ac:dyDescent="0.25">
      <c r="A37" s="256"/>
      <c r="B37" s="264" t="s">
        <v>248</v>
      </c>
      <c r="C37" s="260" t="s">
        <v>1</v>
      </c>
      <c r="D37" s="260" t="s">
        <v>1</v>
      </c>
      <c r="E37" s="260" t="s">
        <v>1</v>
      </c>
      <c r="F37" s="260" t="s">
        <v>1</v>
      </c>
      <c r="G37" s="260" t="s">
        <v>1</v>
      </c>
      <c r="H37" s="260" t="s">
        <v>1</v>
      </c>
      <c r="I37" s="260">
        <f>I31+I36</f>
        <v>0</v>
      </c>
      <c r="J37" s="260">
        <f>J31+J36</f>
        <v>0</v>
      </c>
      <c r="K37" s="260">
        <f>K31+K36</f>
        <v>0</v>
      </c>
      <c r="L37" s="260">
        <f>L31+L36</f>
        <v>0</v>
      </c>
      <c r="M37" s="260">
        <f>M31+M36</f>
        <v>0</v>
      </c>
      <c r="N37" s="260" t="s">
        <v>1</v>
      </c>
      <c r="O37" s="260">
        <f>O31+O36</f>
        <v>0</v>
      </c>
      <c r="P37" s="260">
        <f>P31+P36</f>
        <v>0</v>
      </c>
      <c r="Q37" s="260">
        <f>Q31+Q36</f>
        <v>0</v>
      </c>
      <c r="R37" s="260">
        <f>R31+R36</f>
        <v>0</v>
      </c>
      <c r="S37" s="260">
        <f>S31+S36</f>
        <v>0</v>
      </c>
      <c r="T37" s="337">
        <f t="shared" si="0"/>
        <v>0</v>
      </c>
      <c r="U37" s="258">
        <f t="shared" si="1"/>
        <v>0</v>
      </c>
      <c r="V37" s="258">
        <f t="shared" si="2"/>
        <v>0</v>
      </c>
      <c r="W37" s="258">
        <f t="shared" si="3"/>
        <v>0</v>
      </c>
      <c r="X37" s="258">
        <f t="shared" si="4"/>
        <v>0</v>
      </c>
      <c r="Y37" s="260">
        <f t="shared" ref="Y37:AH37" si="11">Y31+Y36</f>
        <v>0</v>
      </c>
      <c r="Z37" s="260">
        <f t="shared" si="11"/>
        <v>0</v>
      </c>
      <c r="AA37" s="260">
        <f t="shared" si="11"/>
        <v>0</v>
      </c>
      <c r="AB37" s="260">
        <f t="shared" si="11"/>
        <v>0</v>
      </c>
      <c r="AC37" s="260">
        <f t="shared" si="11"/>
        <v>0</v>
      </c>
      <c r="AD37" s="260">
        <f t="shared" si="11"/>
        <v>0</v>
      </c>
      <c r="AE37" s="260">
        <f t="shared" si="11"/>
        <v>0</v>
      </c>
      <c r="AF37" s="260">
        <f t="shared" si="11"/>
        <v>0</v>
      </c>
      <c r="AG37" s="260">
        <f t="shared" si="11"/>
        <v>0</v>
      </c>
      <c r="AH37" s="260">
        <f t="shared" si="11"/>
        <v>0</v>
      </c>
    </row>
    <row r="38" spans="1:34" s="261" customFormat="1" ht="14.25" x14ac:dyDescent="0.25">
      <c r="A38" s="256"/>
      <c r="B38" s="264"/>
      <c r="C38" s="260"/>
      <c r="D38" s="260"/>
      <c r="E38" s="260"/>
      <c r="F38" s="260"/>
      <c r="G38" s="260"/>
      <c r="H38" s="260"/>
      <c r="I38" s="260"/>
      <c r="J38" s="260"/>
      <c r="K38" s="260"/>
      <c r="L38" s="260"/>
      <c r="M38" s="260"/>
      <c r="N38" s="260"/>
      <c r="O38" s="260"/>
      <c r="P38" s="260"/>
      <c r="Q38" s="260"/>
      <c r="R38" s="260"/>
      <c r="S38" s="260"/>
      <c r="T38" s="337"/>
      <c r="U38" s="258"/>
      <c r="V38" s="258"/>
      <c r="W38" s="258"/>
      <c r="X38" s="258"/>
      <c r="Y38" s="116"/>
      <c r="Z38" s="116"/>
      <c r="AA38" s="116"/>
      <c r="AB38" s="116"/>
      <c r="AC38" s="116"/>
      <c r="AD38" s="116"/>
      <c r="AE38" s="116"/>
      <c r="AF38" s="116"/>
      <c r="AG38" s="116"/>
      <c r="AH38" s="116"/>
    </row>
    <row r="39" spans="1:34" ht="14.25" x14ac:dyDescent="0.25">
      <c r="A39" s="256" t="s">
        <v>3</v>
      </c>
      <c r="B39" s="257" t="s">
        <v>243</v>
      </c>
      <c r="C39" s="258"/>
      <c r="D39" s="258"/>
      <c r="E39" s="258"/>
      <c r="F39" s="258"/>
      <c r="G39" s="258"/>
      <c r="H39" s="258"/>
      <c r="I39" s="257"/>
      <c r="J39" s="257"/>
      <c r="K39" s="257"/>
      <c r="L39" s="257"/>
      <c r="M39" s="257"/>
      <c r="N39" s="258"/>
      <c r="O39" s="257"/>
      <c r="P39" s="257"/>
      <c r="Q39" s="257"/>
      <c r="R39" s="257"/>
      <c r="S39" s="257"/>
      <c r="T39" s="337"/>
      <c r="U39" s="258"/>
      <c r="V39" s="258"/>
      <c r="W39" s="258"/>
      <c r="X39" s="258"/>
      <c r="Y39" s="110"/>
      <c r="Z39" s="110"/>
      <c r="AA39" s="110"/>
      <c r="AB39" s="110"/>
      <c r="AC39" s="110"/>
      <c r="AD39" s="110"/>
      <c r="AE39" s="110"/>
      <c r="AF39" s="110"/>
      <c r="AG39" s="110"/>
      <c r="AH39" s="110"/>
    </row>
    <row r="40" spans="1:34" x14ac:dyDescent="0.25">
      <c r="A40" s="240"/>
      <c r="B40" s="208" t="s">
        <v>126</v>
      </c>
      <c r="C40" s="258"/>
      <c r="D40" s="258"/>
      <c r="E40" s="258"/>
      <c r="F40" s="258"/>
      <c r="G40" s="258"/>
      <c r="H40" s="258"/>
      <c r="I40" s="208"/>
      <c r="J40" s="208"/>
      <c r="K40" s="208"/>
      <c r="L40" s="208"/>
      <c r="M40" s="208"/>
      <c r="N40" s="258"/>
      <c r="O40" s="208"/>
      <c r="P40" s="208"/>
      <c r="Q40" s="208"/>
      <c r="R40" s="208"/>
      <c r="S40" s="208"/>
      <c r="T40" s="337"/>
      <c r="U40" s="258"/>
      <c r="V40" s="258"/>
      <c r="W40" s="258"/>
      <c r="X40" s="258"/>
      <c r="Y40" s="110"/>
      <c r="Z40" s="110"/>
      <c r="AA40" s="110"/>
      <c r="AB40" s="110"/>
      <c r="AC40" s="110"/>
      <c r="AD40" s="110"/>
      <c r="AE40" s="110"/>
      <c r="AF40" s="110"/>
      <c r="AG40" s="110"/>
      <c r="AH40" s="110"/>
    </row>
    <row r="41" spans="1:34" x14ac:dyDescent="0.25">
      <c r="A41" s="240"/>
      <c r="B41" s="208" t="s">
        <v>236</v>
      </c>
      <c r="C41" s="258"/>
      <c r="D41" s="258"/>
      <c r="E41" s="258"/>
      <c r="F41" s="258"/>
      <c r="G41" s="258"/>
      <c r="H41" s="258"/>
      <c r="I41" s="208"/>
      <c r="J41" s="208"/>
      <c r="K41" s="208"/>
      <c r="L41" s="208"/>
      <c r="M41" s="208"/>
      <c r="N41" s="258"/>
      <c r="O41" s="208"/>
      <c r="P41" s="208"/>
      <c r="Q41" s="208"/>
      <c r="R41" s="208"/>
      <c r="S41" s="208"/>
      <c r="T41" s="337"/>
      <c r="U41" s="258"/>
      <c r="V41" s="258"/>
      <c r="W41" s="258"/>
      <c r="X41" s="258"/>
      <c r="Y41" s="110"/>
      <c r="Z41" s="110"/>
      <c r="AA41" s="110"/>
      <c r="AB41" s="110"/>
      <c r="AC41" s="110"/>
      <c r="AD41" s="110"/>
      <c r="AE41" s="110"/>
      <c r="AF41" s="110"/>
      <c r="AG41" s="110"/>
      <c r="AH41" s="110"/>
    </row>
    <row r="42" spans="1:34" x14ac:dyDescent="0.25">
      <c r="A42" s="240"/>
      <c r="B42" s="208" t="s">
        <v>237</v>
      </c>
      <c r="C42" s="258"/>
      <c r="D42" s="258"/>
      <c r="E42" s="258"/>
      <c r="F42" s="258"/>
      <c r="G42" s="258"/>
      <c r="H42" s="258"/>
      <c r="I42" s="208"/>
      <c r="J42" s="208"/>
      <c r="K42" s="208"/>
      <c r="L42" s="208"/>
      <c r="M42" s="208"/>
      <c r="N42" s="258"/>
      <c r="O42" s="208"/>
      <c r="P42" s="208"/>
      <c r="Q42" s="208"/>
      <c r="R42" s="208"/>
      <c r="S42" s="208"/>
      <c r="T42" s="337"/>
      <c r="U42" s="258"/>
      <c r="V42" s="258"/>
      <c r="W42" s="258"/>
      <c r="X42" s="258"/>
      <c r="Y42" s="110"/>
      <c r="Z42" s="110"/>
      <c r="AA42" s="110"/>
      <c r="AB42" s="110"/>
      <c r="AC42" s="110"/>
      <c r="AD42" s="110"/>
      <c r="AE42" s="110"/>
      <c r="AF42" s="110"/>
      <c r="AG42" s="110"/>
      <c r="AH42" s="110"/>
    </row>
    <row r="43" spans="1:34" x14ac:dyDescent="0.25">
      <c r="A43" s="240">
        <v>1</v>
      </c>
      <c r="B43" s="105"/>
      <c r="C43" s="240"/>
      <c r="D43" s="258"/>
      <c r="E43" s="258"/>
      <c r="F43" s="258"/>
      <c r="G43" s="258"/>
      <c r="H43" s="258"/>
      <c r="I43" s="105"/>
      <c r="J43" s="240"/>
      <c r="K43" s="240"/>
      <c r="L43" s="240"/>
      <c r="M43" s="258">
        <f>J43+K43+L43</f>
        <v>0</v>
      </c>
      <c r="N43" s="258"/>
      <c r="O43" s="105"/>
      <c r="P43" s="240"/>
      <c r="Q43" s="240"/>
      <c r="R43" s="240"/>
      <c r="S43" s="258">
        <f>P43+Q43+R43</f>
        <v>0</v>
      </c>
      <c r="T43" s="337">
        <f t="shared" si="0"/>
        <v>0</v>
      </c>
      <c r="U43" s="258">
        <f t="shared" si="1"/>
        <v>0</v>
      </c>
      <c r="V43" s="258">
        <f t="shared" si="2"/>
        <v>0</v>
      </c>
      <c r="W43" s="258">
        <f t="shared" si="3"/>
        <v>0</v>
      </c>
      <c r="X43" s="258">
        <f t="shared" si="4"/>
        <v>0</v>
      </c>
      <c r="Y43" s="105"/>
      <c r="Z43" s="240"/>
      <c r="AA43" s="240"/>
      <c r="AB43" s="240"/>
      <c r="AC43" s="258">
        <f>Z43+AA43+AB43</f>
        <v>0</v>
      </c>
      <c r="AD43" s="105"/>
      <c r="AE43" s="240"/>
      <c r="AF43" s="240"/>
      <c r="AG43" s="240"/>
      <c r="AH43" s="258">
        <f>AE43+AF43+AG43</f>
        <v>0</v>
      </c>
    </row>
    <row r="44" spans="1:34" x14ac:dyDescent="0.25">
      <c r="A44" s="240">
        <v>2</v>
      </c>
      <c r="B44" s="105"/>
      <c r="C44" s="240"/>
      <c r="D44" s="258"/>
      <c r="E44" s="258"/>
      <c r="F44" s="258"/>
      <c r="G44" s="258"/>
      <c r="H44" s="258"/>
      <c r="I44" s="105"/>
      <c r="J44" s="240"/>
      <c r="K44" s="240"/>
      <c r="L44" s="240"/>
      <c r="M44" s="258">
        <f>J44+K44+L44</f>
        <v>0</v>
      </c>
      <c r="N44" s="258"/>
      <c r="O44" s="105"/>
      <c r="P44" s="240"/>
      <c r="Q44" s="240"/>
      <c r="R44" s="240"/>
      <c r="S44" s="258">
        <f>P44+Q44+R44</f>
        <v>0</v>
      </c>
      <c r="T44" s="337">
        <f t="shared" si="0"/>
        <v>0</v>
      </c>
      <c r="U44" s="258">
        <f t="shared" si="1"/>
        <v>0</v>
      </c>
      <c r="V44" s="258">
        <f t="shared" si="2"/>
        <v>0</v>
      </c>
      <c r="W44" s="258">
        <f t="shared" si="3"/>
        <v>0</v>
      </c>
      <c r="X44" s="258">
        <f t="shared" si="4"/>
        <v>0</v>
      </c>
      <c r="Y44" s="105"/>
      <c r="Z44" s="240"/>
      <c r="AA44" s="240"/>
      <c r="AB44" s="240"/>
      <c r="AC44" s="258">
        <f>Z44+AA44+AB44</f>
        <v>0</v>
      </c>
      <c r="AD44" s="105"/>
      <c r="AE44" s="240"/>
      <c r="AF44" s="240"/>
      <c r="AG44" s="240"/>
      <c r="AH44" s="258">
        <f>AE44+AF44+AG44</f>
        <v>0</v>
      </c>
    </row>
    <row r="45" spans="1:34" x14ac:dyDescent="0.25">
      <c r="A45" s="240">
        <v>3</v>
      </c>
      <c r="B45" s="259"/>
      <c r="C45" s="240"/>
      <c r="D45" s="258"/>
      <c r="E45" s="258"/>
      <c r="F45" s="258"/>
      <c r="G45" s="258"/>
      <c r="H45" s="258"/>
      <c r="I45" s="105"/>
      <c r="J45" s="240"/>
      <c r="K45" s="240"/>
      <c r="L45" s="240"/>
      <c r="M45" s="258">
        <f>J45+K45+L45</f>
        <v>0</v>
      </c>
      <c r="N45" s="258"/>
      <c r="O45" s="105"/>
      <c r="P45" s="240"/>
      <c r="Q45" s="240"/>
      <c r="R45" s="240"/>
      <c r="S45" s="258">
        <f>P45+Q45+R45</f>
        <v>0</v>
      </c>
      <c r="T45" s="337">
        <f t="shared" si="0"/>
        <v>0</v>
      </c>
      <c r="U45" s="258">
        <f t="shared" si="1"/>
        <v>0</v>
      </c>
      <c r="V45" s="258">
        <f t="shared" si="2"/>
        <v>0</v>
      </c>
      <c r="W45" s="258">
        <f t="shared" si="3"/>
        <v>0</v>
      </c>
      <c r="X45" s="258">
        <f t="shared" si="4"/>
        <v>0</v>
      </c>
      <c r="Y45" s="105"/>
      <c r="Z45" s="240"/>
      <c r="AA45" s="240"/>
      <c r="AB45" s="240"/>
      <c r="AC45" s="258">
        <f>Z45+AA45+AB45</f>
        <v>0</v>
      </c>
      <c r="AD45" s="105"/>
      <c r="AE45" s="240"/>
      <c r="AF45" s="240"/>
      <c r="AG45" s="240"/>
      <c r="AH45" s="258">
        <f>AE45+AF45+AG45</f>
        <v>0</v>
      </c>
    </row>
    <row r="46" spans="1:34" s="261" customFormat="1" ht="27" x14ac:dyDescent="0.25">
      <c r="A46" s="256"/>
      <c r="B46" s="264" t="s">
        <v>238</v>
      </c>
      <c r="C46" s="260" t="s">
        <v>1</v>
      </c>
      <c r="D46" s="260" t="s">
        <v>1</v>
      </c>
      <c r="E46" s="260" t="s">
        <v>1</v>
      </c>
      <c r="F46" s="260" t="s">
        <v>1</v>
      </c>
      <c r="G46" s="260" t="s">
        <v>1</v>
      </c>
      <c r="H46" s="260" t="s">
        <v>1</v>
      </c>
      <c r="I46" s="260">
        <f>SUM(I43:I45)</f>
        <v>0</v>
      </c>
      <c r="J46" s="260">
        <f>SUM(J43:J45)</f>
        <v>0</v>
      </c>
      <c r="K46" s="260">
        <f>SUM(K43:K45)</f>
        <v>0</v>
      </c>
      <c r="L46" s="260">
        <f>SUM(L43:L45)</f>
        <v>0</v>
      </c>
      <c r="M46" s="260">
        <f>SUM(M43:M45)</f>
        <v>0</v>
      </c>
      <c r="N46" s="260" t="s">
        <v>1</v>
      </c>
      <c r="O46" s="260">
        <f>SUM(O43:O45)</f>
        <v>0</v>
      </c>
      <c r="P46" s="260">
        <f>SUM(P43:P45)</f>
        <v>0</v>
      </c>
      <c r="Q46" s="260">
        <f>SUM(Q43:Q45)</f>
        <v>0</v>
      </c>
      <c r="R46" s="260">
        <f>SUM(R43:R45)</f>
        <v>0</v>
      </c>
      <c r="S46" s="260">
        <f>SUM(S43:S45)</f>
        <v>0</v>
      </c>
      <c r="T46" s="383">
        <f t="shared" si="0"/>
        <v>0</v>
      </c>
      <c r="U46" s="260">
        <f t="shared" si="1"/>
        <v>0</v>
      </c>
      <c r="V46" s="260">
        <f t="shared" si="2"/>
        <v>0</v>
      </c>
      <c r="W46" s="260">
        <f t="shared" si="3"/>
        <v>0</v>
      </c>
      <c r="X46" s="260">
        <f t="shared" si="4"/>
        <v>0</v>
      </c>
      <c r="Y46" s="260">
        <f t="shared" ref="Y46:AH46" si="12">SUM(Y43:Y45)</f>
        <v>0</v>
      </c>
      <c r="Z46" s="260">
        <f t="shared" si="12"/>
        <v>0</v>
      </c>
      <c r="AA46" s="260">
        <f t="shared" si="12"/>
        <v>0</v>
      </c>
      <c r="AB46" s="260">
        <f t="shared" si="12"/>
        <v>0</v>
      </c>
      <c r="AC46" s="260">
        <f t="shared" si="12"/>
        <v>0</v>
      </c>
      <c r="AD46" s="260">
        <f t="shared" si="12"/>
        <v>0</v>
      </c>
      <c r="AE46" s="260">
        <f t="shared" si="12"/>
        <v>0</v>
      </c>
      <c r="AF46" s="260">
        <f t="shared" si="12"/>
        <v>0</v>
      </c>
      <c r="AG46" s="260">
        <f t="shared" si="12"/>
        <v>0</v>
      </c>
      <c r="AH46" s="260">
        <f t="shared" si="12"/>
        <v>0</v>
      </c>
    </row>
    <row r="47" spans="1:34" x14ac:dyDescent="0.25">
      <c r="A47" s="240"/>
      <c r="B47" s="208" t="s">
        <v>237</v>
      </c>
      <c r="C47" s="258"/>
      <c r="D47" s="258"/>
      <c r="E47" s="258"/>
      <c r="F47" s="258"/>
      <c r="G47" s="258"/>
      <c r="H47" s="258"/>
      <c r="I47" s="208"/>
      <c r="J47" s="208"/>
      <c r="K47" s="208"/>
      <c r="L47" s="208"/>
      <c r="M47" s="208"/>
      <c r="N47" s="258"/>
      <c r="O47" s="208"/>
      <c r="P47" s="208"/>
      <c r="Q47" s="208"/>
      <c r="R47" s="208"/>
      <c r="S47" s="208"/>
      <c r="T47" s="337">
        <f t="shared" si="0"/>
        <v>0</v>
      </c>
      <c r="U47" s="258">
        <f t="shared" si="1"/>
        <v>0</v>
      </c>
      <c r="V47" s="258">
        <f t="shared" si="2"/>
        <v>0</v>
      </c>
      <c r="W47" s="258">
        <f t="shared" si="3"/>
        <v>0</v>
      </c>
      <c r="X47" s="258">
        <f t="shared" si="4"/>
        <v>0</v>
      </c>
      <c r="Y47" s="110"/>
      <c r="Z47" s="110"/>
      <c r="AA47" s="110"/>
      <c r="AB47" s="110"/>
      <c r="AC47" s="110"/>
      <c r="AD47" s="110"/>
      <c r="AE47" s="110"/>
      <c r="AF47" s="110"/>
      <c r="AG47" s="110"/>
      <c r="AH47" s="110"/>
    </row>
    <row r="48" spans="1:34" x14ac:dyDescent="0.25">
      <c r="A48" s="240">
        <v>1</v>
      </c>
      <c r="B48" s="105"/>
      <c r="C48" s="240"/>
      <c r="D48" s="258"/>
      <c r="E48" s="258"/>
      <c r="F48" s="258"/>
      <c r="G48" s="258"/>
      <c r="H48" s="258"/>
      <c r="I48" s="105"/>
      <c r="J48" s="240"/>
      <c r="K48" s="240"/>
      <c r="L48" s="240"/>
      <c r="M48" s="258">
        <f>J48+K48+L48</f>
        <v>0</v>
      </c>
      <c r="N48" s="258"/>
      <c r="O48" s="105"/>
      <c r="P48" s="240"/>
      <c r="Q48" s="240"/>
      <c r="R48" s="240"/>
      <c r="S48" s="258">
        <f>P48+Q48+R48</f>
        <v>0</v>
      </c>
      <c r="T48" s="337">
        <f t="shared" si="0"/>
        <v>0</v>
      </c>
      <c r="U48" s="258">
        <f t="shared" si="1"/>
        <v>0</v>
      </c>
      <c r="V48" s="258">
        <f t="shared" si="2"/>
        <v>0</v>
      </c>
      <c r="W48" s="258">
        <f t="shared" si="3"/>
        <v>0</v>
      </c>
      <c r="X48" s="258">
        <f t="shared" si="4"/>
        <v>0</v>
      </c>
      <c r="Y48" s="105"/>
      <c r="Z48" s="240"/>
      <c r="AA48" s="240"/>
      <c r="AB48" s="240"/>
      <c r="AC48" s="258">
        <f>Z48+AA48+AB48</f>
        <v>0</v>
      </c>
      <c r="AD48" s="105"/>
      <c r="AE48" s="240"/>
      <c r="AF48" s="240"/>
      <c r="AG48" s="240"/>
      <c r="AH48" s="258">
        <f>AE48+AF48+AG48</f>
        <v>0</v>
      </c>
    </row>
    <row r="49" spans="1:34" x14ac:dyDescent="0.25">
      <c r="A49" s="240">
        <v>2</v>
      </c>
      <c r="B49" s="105"/>
      <c r="C49" s="240"/>
      <c r="D49" s="258"/>
      <c r="E49" s="258"/>
      <c r="F49" s="258"/>
      <c r="G49" s="258"/>
      <c r="H49" s="258"/>
      <c r="I49" s="105"/>
      <c r="J49" s="240"/>
      <c r="K49" s="240"/>
      <c r="L49" s="240"/>
      <c r="M49" s="258">
        <f>J49+K49+L49</f>
        <v>0</v>
      </c>
      <c r="N49" s="258"/>
      <c r="O49" s="105"/>
      <c r="P49" s="240"/>
      <c r="Q49" s="240"/>
      <c r="R49" s="240"/>
      <c r="S49" s="258">
        <f>P49+Q49+R49</f>
        <v>0</v>
      </c>
      <c r="T49" s="337">
        <f t="shared" si="0"/>
        <v>0</v>
      </c>
      <c r="U49" s="258">
        <f t="shared" si="1"/>
        <v>0</v>
      </c>
      <c r="V49" s="258">
        <f t="shared" si="2"/>
        <v>0</v>
      </c>
      <c r="W49" s="258">
        <f t="shared" si="3"/>
        <v>0</v>
      </c>
      <c r="X49" s="258">
        <f t="shared" si="4"/>
        <v>0</v>
      </c>
      <c r="Y49" s="105"/>
      <c r="Z49" s="240"/>
      <c r="AA49" s="240"/>
      <c r="AB49" s="240"/>
      <c r="AC49" s="258">
        <f>Z49+AA49+AB49</f>
        <v>0</v>
      </c>
      <c r="AD49" s="105"/>
      <c r="AE49" s="240"/>
      <c r="AF49" s="240"/>
      <c r="AG49" s="240"/>
      <c r="AH49" s="258">
        <f>AE49+AF49+AG49</f>
        <v>0</v>
      </c>
    </row>
    <row r="50" spans="1:34" x14ac:dyDescent="0.25">
      <c r="A50" s="240">
        <v>3</v>
      </c>
      <c r="B50" s="259"/>
      <c r="C50" s="240"/>
      <c r="D50" s="258"/>
      <c r="E50" s="258"/>
      <c r="F50" s="258"/>
      <c r="G50" s="258"/>
      <c r="H50" s="258"/>
      <c r="I50" s="105"/>
      <c r="J50" s="240"/>
      <c r="K50" s="240"/>
      <c r="L50" s="240"/>
      <c r="M50" s="258">
        <f>J50+K50+L50</f>
        <v>0</v>
      </c>
      <c r="N50" s="258"/>
      <c r="O50" s="105"/>
      <c r="P50" s="240"/>
      <c r="Q50" s="240"/>
      <c r="R50" s="240"/>
      <c r="S50" s="258">
        <f>P50+Q50+R50</f>
        <v>0</v>
      </c>
      <c r="T50" s="337">
        <f t="shared" si="0"/>
        <v>0</v>
      </c>
      <c r="U50" s="258">
        <f t="shared" si="1"/>
        <v>0</v>
      </c>
      <c r="V50" s="258">
        <f t="shared" si="2"/>
        <v>0</v>
      </c>
      <c r="W50" s="258">
        <f t="shared" si="3"/>
        <v>0</v>
      </c>
      <c r="X50" s="258">
        <f t="shared" si="4"/>
        <v>0</v>
      </c>
      <c r="Y50" s="105"/>
      <c r="Z50" s="240"/>
      <c r="AA50" s="240"/>
      <c r="AB50" s="240"/>
      <c r="AC50" s="258">
        <f>Z50+AA50+AB50</f>
        <v>0</v>
      </c>
      <c r="AD50" s="105"/>
      <c r="AE50" s="240"/>
      <c r="AF50" s="240"/>
      <c r="AG50" s="240"/>
      <c r="AH50" s="258">
        <f>AE50+AF50+AG50</f>
        <v>0</v>
      </c>
    </row>
    <row r="51" spans="1:34" ht="27" x14ac:dyDescent="0.25">
      <c r="A51" s="240"/>
      <c r="B51" s="263" t="s">
        <v>238</v>
      </c>
      <c r="C51" s="260" t="s">
        <v>1</v>
      </c>
      <c r="D51" s="260" t="s">
        <v>1</v>
      </c>
      <c r="E51" s="260" t="s">
        <v>1</v>
      </c>
      <c r="F51" s="260" t="s">
        <v>1</v>
      </c>
      <c r="G51" s="260" t="s">
        <v>1</v>
      </c>
      <c r="H51" s="260" t="s">
        <v>1</v>
      </c>
      <c r="I51" s="258">
        <f>SUM(I48:I50)</f>
        <v>0</v>
      </c>
      <c r="J51" s="258">
        <f>SUM(J48:J50)</f>
        <v>0</v>
      </c>
      <c r="K51" s="258">
        <f>SUM(K48:K50)</f>
        <v>0</v>
      </c>
      <c r="L51" s="258">
        <f>SUM(L48:L50)</f>
        <v>0</v>
      </c>
      <c r="M51" s="258">
        <f>SUM(M48:M50)</f>
        <v>0</v>
      </c>
      <c r="N51" s="260" t="s">
        <v>1</v>
      </c>
      <c r="O51" s="258">
        <f>SUM(O48:O50)</f>
        <v>0</v>
      </c>
      <c r="P51" s="258">
        <f>SUM(P48:P50)</f>
        <v>0</v>
      </c>
      <c r="Q51" s="258">
        <f>SUM(Q48:Q50)</f>
        <v>0</v>
      </c>
      <c r="R51" s="258">
        <f>SUM(R48:R50)</f>
        <v>0</v>
      </c>
      <c r="S51" s="258">
        <f>SUM(S48:S50)</f>
        <v>0</v>
      </c>
      <c r="T51" s="337">
        <f t="shared" si="0"/>
        <v>0</v>
      </c>
      <c r="U51" s="258">
        <f t="shared" si="1"/>
        <v>0</v>
      </c>
      <c r="V51" s="258">
        <f t="shared" si="2"/>
        <v>0</v>
      </c>
      <c r="W51" s="258">
        <f t="shared" si="3"/>
        <v>0</v>
      </c>
      <c r="X51" s="258">
        <f t="shared" si="4"/>
        <v>0</v>
      </c>
      <c r="Y51" s="258">
        <f t="shared" ref="Y51:AH51" si="13">SUM(Y48:Y50)</f>
        <v>0</v>
      </c>
      <c r="Z51" s="258">
        <f t="shared" si="13"/>
        <v>0</v>
      </c>
      <c r="AA51" s="258">
        <f t="shared" si="13"/>
        <v>0</v>
      </c>
      <c r="AB51" s="258">
        <f t="shared" si="13"/>
        <v>0</v>
      </c>
      <c r="AC51" s="258">
        <f t="shared" si="13"/>
        <v>0</v>
      </c>
      <c r="AD51" s="258">
        <f t="shared" si="13"/>
        <v>0</v>
      </c>
      <c r="AE51" s="258">
        <f t="shared" si="13"/>
        <v>0</v>
      </c>
      <c r="AF51" s="258">
        <f t="shared" si="13"/>
        <v>0</v>
      </c>
      <c r="AG51" s="258">
        <f t="shared" si="13"/>
        <v>0</v>
      </c>
      <c r="AH51" s="258">
        <f t="shared" si="13"/>
        <v>0</v>
      </c>
    </row>
    <row r="52" spans="1:34" s="261" customFormat="1" ht="27" x14ac:dyDescent="0.25">
      <c r="A52" s="256"/>
      <c r="B52" s="264" t="s">
        <v>244</v>
      </c>
      <c r="C52" s="260" t="s">
        <v>1</v>
      </c>
      <c r="D52" s="260" t="s">
        <v>1</v>
      </c>
      <c r="E52" s="260" t="s">
        <v>1</v>
      </c>
      <c r="F52" s="260" t="s">
        <v>1</v>
      </c>
      <c r="G52" s="260" t="s">
        <v>1</v>
      </c>
      <c r="H52" s="260" t="s">
        <v>1</v>
      </c>
      <c r="I52" s="260">
        <f>I46+I51</f>
        <v>0</v>
      </c>
      <c r="J52" s="260">
        <f>J46+J51</f>
        <v>0</v>
      </c>
      <c r="K52" s="260">
        <f>K46+K51</f>
        <v>0</v>
      </c>
      <c r="L52" s="260">
        <f>L46+L51</f>
        <v>0</v>
      </c>
      <c r="M52" s="260">
        <f>M46+M51</f>
        <v>0</v>
      </c>
      <c r="N52" s="260" t="s">
        <v>1</v>
      </c>
      <c r="O52" s="260">
        <f>O46+O51</f>
        <v>0</v>
      </c>
      <c r="P52" s="260">
        <f>P46+P51</f>
        <v>0</v>
      </c>
      <c r="Q52" s="260">
        <f>Q46+Q51</f>
        <v>0</v>
      </c>
      <c r="R52" s="260">
        <f>R46+R51</f>
        <v>0</v>
      </c>
      <c r="S52" s="260">
        <f t="shared" ref="S52:X52" si="14">S46+S51</f>
        <v>0</v>
      </c>
      <c r="T52" s="260">
        <f t="shared" si="14"/>
        <v>0</v>
      </c>
      <c r="U52" s="260">
        <f t="shared" si="14"/>
        <v>0</v>
      </c>
      <c r="V52" s="260">
        <f t="shared" si="14"/>
        <v>0</v>
      </c>
      <c r="W52" s="260">
        <f t="shared" si="14"/>
        <v>0</v>
      </c>
      <c r="X52" s="260">
        <f t="shared" si="14"/>
        <v>0</v>
      </c>
      <c r="Y52" s="260">
        <f t="shared" ref="Y52:AH52" si="15">Y46+Y51</f>
        <v>0</v>
      </c>
      <c r="Z52" s="260">
        <f t="shared" si="15"/>
        <v>0</v>
      </c>
      <c r="AA52" s="260">
        <f t="shared" si="15"/>
        <v>0</v>
      </c>
      <c r="AB52" s="260">
        <f t="shared" si="15"/>
        <v>0</v>
      </c>
      <c r="AC52" s="260">
        <f t="shared" si="15"/>
        <v>0</v>
      </c>
      <c r="AD52" s="260">
        <f t="shared" si="15"/>
        <v>0</v>
      </c>
      <c r="AE52" s="260">
        <f t="shared" si="15"/>
        <v>0</v>
      </c>
      <c r="AF52" s="260">
        <f t="shared" si="15"/>
        <v>0</v>
      </c>
      <c r="AG52" s="260">
        <f t="shared" si="15"/>
        <v>0</v>
      </c>
      <c r="AH52" s="260">
        <f t="shared" si="15"/>
        <v>0</v>
      </c>
    </row>
    <row r="53" spans="1:34" x14ac:dyDescent="0.25">
      <c r="A53" s="240"/>
      <c r="B53" s="259"/>
      <c r="C53" s="258"/>
      <c r="D53" s="258"/>
      <c r="E53" s="258"/>
      <c r="F53" s="258"/>
      <c r="G53" s="258"/>
      <c r="H53" s="258"/>
      <c r="I53" s="259"/>
      <c r="J53" s="259"/>
      <c r="K53" s="259"/>
      <c r="L53" s="259"/>
      <c r="M53" s="259"/>
      <c r="N53" s="258"/>
      <c r="O53" s="259"/>
      <c r="P53" s="259"/>
      <c r="Q53" s="259"/>
      <c r="R53" s="259"/>
      <c r="S53" s="259"/>
      <c r="T53" s="337"/>
      <c r="U53" s="258"/>
      <c r="V53" s="258"/>
      <c r="W53" s="258"/>
      <c r="X53" s="258"/>
      <c r="Y53" s="110"/>
      <c r="Z53" s="110"/>
      <c r="AA53" s="110"/>
      <c r="AB53" s="110"/>
      <c r="AC53" s="110"/>
      <c r="AD53" s="110"/>
      <c r="AE53" s="110"/>
      <c r="AF53" s="110"/>
      <c r="AG53" s="110"/>
      <c r="AH53" s="110"/>
    </row>
    <row r="54" spans="1:34" x14ac:dyDescent="0.25">
      <c r="A54" s="240"/>
      <c r="B54" s="105"/>
      <c r="C54" s="258"/>
      <c r="D54" s="258"/>
      <c r="E54" s="258"/>
      <c r="F54" s="258"/>
      <c r="G54" s="258"/>
      <c r="H54" s="258"/>
      <c r="I54" s="105"/>
      <c r="J54" s="105"/>
      <c r="K54" s="105"/>
      <c r="L54" s="105"/>
      <c r="M54" s="105"/>
      <c r="N54" s="258"/>
      <c r="O54" s="105"/>
      <c r="P54" s="105"/>
      <c r="Q54" s="105"/>
      <c r="R54" s="105"/>
      <c r="S54" s="105"/>
      <c r="T54" s="337"/>
      <c r="U54" s="258"/>
      <c r="V54" s="258"/>
      <c r="W54" s="258"/>
      <c r="X54" s="258"/>
      <c r="Y54" s="110"/>
      <c r="Z54" s="110"/>
      <c r="AA54" s="110"/>
      <c r="AB54" s="110"/>
      <c r="AC54" s="110"/>
      <c r="AD54" s="110"/>
      <c r="AE54" s="110"/>
      <c r="AF54" s="110"/>
      <c r="AG54" s="110"/>
      <c r="AH54" s="110"/>
    </row>
    <row r="55" spans="1:34" ht="54" x14ac:dyDescent="0.25">
      <c r="A55" s="256" t="s">
        <v>3</v>
      </c>
      <c r="B55" s="257" t="s">
        <v>486</v>
      </c>
      <c r="C55" s="258"/>
      <c r="D55" s="258"/>
      <c r="E55" s="258"/>
      <c r="F55" s="258"/>
      <c r="G55" s="258"/>
      <c r="H55" s="258"/>
      <c r="I55" s="257"/>
      <c r="J55" s="257"/>
      <c r="K55" s="257"/>
      <c r="L55" s="257"/>
      <c r="M55" s="257"/>
      <c r="N55" s="258"/>
      <c r="O55" s="257"/>
      <c r="P55" s="257"/>
      <c r="Q55" s="257"/>
      <c r="R55" s="257"/>
      <c r="S55" s="257"/>
      <c r="T55" s="337"/>
      <c r="U55" s="258"/>
      <c r="V55" s="258"/>
      <c r="W55" s="258"/>
      <c r="X55" s="258"/>
      <c r="Y55" s="110"/>
      <c r="Z55" s="110"/>
      <c r="AA55" s="110"/>
      <c r="AB55" s="110"/>
      <c r="AC55" s="110"/>
      <c r="AD55" s="110"/>
      <c r="AE55" s="110"/>
      <c r="AF55" s="110"/>
      <c r="AG55" s="110"/>
      <c r="AH55" s="110"/>
    </row>
    <row r="56" spans="1:34" x14ac:dyDescent="0.25">
      <c r="A56" s="240"/>
      <c r="B56" s="208" t="s">
        <v>126</v>
      </c>
      <c r="C56" s="258"/>
      <c r="D56" s="258"/>
      <c r="E56" s="258"/>
      <c r="F56" s="258"/>
      <c r="G56" s="258"/>
      <c r="H56" s="258"/>
      <c r="I56" s="208"/>
      <c r="J56" s="208"/>
      <c r="K56" s="208"/>
      <c r="L56" s="208"/>
      <c r="M56" s="208"/>
      <c r="N56" s="258"/>
      <c r="O56" s="208"/>
      <c r="P56" s="208"/>
      <c r="Q56" s="208"/>
      <c r="R56" s="208"/>
      <c r="S56" s="208"/>
      <c r="T56" s="337"/>
      <c r="U56" s="258"/>
      <c r="V56" s="258"/>
      <c r="W56" s="258"/>
      <c r="X56" s="258"/>
      <c r="Y56" s="110"/>
      <c r="Z56" s="110"/>
      <c r="AA56" s="110"/>
      <c r="AB56" s="110"/>
      <c r="AC56" s="110"/>
      <c r="AD56" s="110"/>
      <c r="AE56" s="110"/>
      <c r="AF56" s="110"/>
      <c r="AG56" s="110"/>
      <c r="AH56" s="110"/>
    </row>
    <row r="57" spans="1:34" x14ac:dyDescent="0.25">
      <c r="A57" s="240">
        <v>1</v>
      </c>
      <c r="B57" s="105"/>
      <c r="C57" s="240"/>
      <c r="D57" s="258" t="s">
        <v>1</v>
      </c>
      <c r="E57" s="258"/>
      <c r="F57" s="258"/>
      <c r="G57" s="258" t="s">
        <v>1</v>
      </c>
      <c r="H57" s="258"/>
      <c r="I57" s="105"/>
      <c r="J57" s="240"/>
      <c r="K57" s="240"/>
      <c r="L57" s="240"/>
      <c r="M57" s="258">
        <f>J57+K57+L57</f>
        <v>0</v>
      </c>
      <c r="N57" s="258"/>
      <c r="O57" s="105"/>
      <c r="P57" s="240"/>
      <c r="Q57" s="240"/>
      <c r="R57" s="240"/>
      <c r="S57" s="258">
        <f>P57+Q57+R57</f>
        <v>0</v>
      </c>
      <c r="T57" s="337">
        <f t="shared" si="0"/>
        <v>0</v>
      </c>
      <c r="U57" s="258">
        <f t="shared" si="1"/>
        <v>0</v>
      </c>
      <c r="V57" s="258">
        <f t="shared" si="2"/>
        <v>0</v>
      </c>
      <c r="W57" s="258">
        <f t="shared" si="3"/>
        <v>0</v>
      </c>
      <c r="X57" s="258">
        <f t="shared" si="4"/>
        <v>0</v>
      </c>
      <c r="Y57" s="105"/>
      <c r="Z57" s="240"/>
      <c r="AA57" s="240"/>
      <c r="AB57" s="240"/>
      <c r="AC57" s="258">
        <f>Z57+AA57+AB57</f>
        <v>0</v>
      </c>
      <c r="AD57" s="105"/>
      <c r="AE57" s="240"/>
      <c r="AF57" s="240"/>
      <c r="AG57" s="240"/>
      <c r="AH57" s="258">
        <f>AE57+AF57+AG57</f>
        <v>0</v>
      </c>
    </row>
    <row r="58" spans="1:34" x14ac:dyDescent="0.25">
      <c r="A58" s="240">
        <v>2</v>
      </c>
      <c r="B58" s="105"/>
      <c r="C58" s="240"/>
      <c r="D58" s="258" t="s">
        <v>1</v>
      </c>
      <c r="E58" s="258"/>
      <c r="F58" s="258"/>
      <c r="G58" s="258" t="s">
        <v>1</v>
      </c>
      <c r="H58" s="258"/>
      <c r="I58" s="105"/>
      <c r="J58" s="240"/>
      <c r="K58" s="240"/>
      <c r="L58" s="240"/>
      <c r="M58" s="258">
        <f>J58+K58+L58</f>
        <v>0</v>
      </c>
      <c r="N58" s="258"/>
      <c r="O58" s="105"/>
      <c r="P58" s="240"/>
      <c r="Q58" s="240"/>
      <c r="R58" s="240"/>
      <c r="S58" s="258">
        <f>P58+Q58+R58</f>
        <v>0</v>
      </c>
      <c r="T58" s="337">
        <f t="shared" si="0"/>
        <v>0</v>
      </c>
      <c r="U58" s="258">
        <f t="shared" si="1"/>
        <v>0</v>
      </c>
      <c r="V58" s="258">
        <f t="shared" si="2"/>
        <v>0</v>
      </c>
      <c r="W58" s="258">
        <f t="shared" si="3"/>
        <v>0</v>
      </c>
      <c r="X58" s="258">
        <f t="shared" si="4"/>
        <v>0</v>
      </c>
      <c r="Y58" s="105"/>
      <c r="Z58" s="240"/>
      <c r="AA58" s="240"/>
      <c r="AB58" s="240"/>
      <c r="AC58" s="258">
        <f>Z58+AA58+AB58</f>
        <v>0</v>
      </c>
      <c r="AD58" s="105"/>
      <c r="AE58" s="240"/>
      <c r="AF58" s="240"/>
      <c r="AG58" s="240"/>
      <c r="AH58" s="258">
        <f>AE58+AF58+AG58</f>
        <v>0</v>
      </c>
    </row>
    <row r="59" spans="1:34" x14ac:dyDescent="0.25">
      <c r="A59" s="240">
        <v>3</v>
      </c>
      <c r="B59" s="105"/>
      <c r="C59" s="240"/>
      <c r="D59" s="258" t="s">
        <v>1</v>
      </c>
      <c r="E59" s="258"/>
      <c r="F59" s="258"/>
      <c r="G59" s="258" t="s">
        <v>1</v>
      </c>
      <c r="H59" s="258"/>
      <c r="I59" s="105"/>
      <c r="J59" s="240"/>
      <c r="K59" s="240"/>
      <c r="L59" s="240"/>
      <c r="M59" s="258">
        <f>J59+K59+L59</f>
        <v>0</v>
      </c>
      <c r="N59" s="258"/>
      <c r="O59" s="105"/>
      <c r="P59" s="240"/>
      <c r="Q59" s="240"/>
      <c r="R59" s="240"/>
      <c r="S59" s="258">
        <f>P59+Q59+R59</f>
        <v>0</v>
      </c>
      <c r="T59" s="337">
        <f t="shared" si="0"/>
        <v>0</v>
      </c>
      <c r="U59" s="258">
        <f t="shared" si="1"/>
        <v>0</v>
      </c>
      <c r="V59" s="258">
        <f t="shared" si="2"/>
        <v>0</v>
      </c>
      <c r="W59" s="258">
        <f t="shared" si="3"/>
        <v>0</v>
      </c>
      <c r="X59" s="258">
        <f t="shared" si="4"/>
        <v>0</v>
      </c>
      <c r="Y59" s="105"/>
      <c r="Z59" s="240"/>
      <c r="AA59" s="240"/>
      <c r="AB59" s="240"/>
      <c r="AC59" s="258">
        <f>Z59+AA59+AB59</f>
        <v>0</v>
      </c>
      <c r="AD59" s="105"/>
      <c r="AE59" s="240"/>
      <c r="AF59" s="240"/>
      <c r="AG59" s="240"/>
      <c r="AH59" s="258">
        <f>AE59+AF59+AG59</f>
        <v>0</v>
      </c>
    </row>
    <row r="60" spans="1:34" s="261" customFormat="1" ht="14.25" x14ac:dyDescent="0.25">
      <c r="A60" s="256"/>
      <c r="B60" s="259" t="s">
        <v>113</v>
      </c>
      <c r="C60" s="260" t="s">
        <v>1</v>
      </c>
      <c r="D60" s="260" t="s">
        <v>1</v>
      </c>
      <c r="E60" s="260" t="s">
        <v>1</v>
      </c>
      <c r="F60" s="260" t="s">
        <v>1</v>
      </c>
      <c r="G60" s="260" t="s">
        <v>1</v>
      </c>
      <c r="H60" s="260" t="s">
        <v>1</v>
      </c>
      <c r="I60" s="260">
        <f>SUM(I57:I59)</f>
        <v>0</v>
      </c>
      <c r="J60" s="260">
        <f>SUM(J57:J59)</f>
        <v>0</v>
      </c>
      <c r="K60" s="260">
        <f>SUM(K57:K59)</f>
        <v>0</v>
      </c>
      <c r="L60" s="260">
        <f>SUM(L57:L59)</f>
        <v>0</v>
      </c>
      <c r="M60" s="260">
        <f>SUM(M57:M59)</f>
        <v>0</v>
      </c>
      <c r="N60" s="260" t="s">
        <v>1</v>
      </c>
      <c r="O60" s="260">
        <f>SUM(O57:O59)</f>
        <v>0</v>
      </c>
      <c r="P60" s="260">
        <f>SUM(P57:P59)</f>
        <v>0</v>
      </c>
      <c r="Q60" s="260">
        <f>SUM(Q57:Q59)</f>
        <v>0</v>
      </c>
      <c r="R60" s="260">
        <f>SUM(R57:R59)</f>
        <v>0</v>
      </c>
      <c r="S60" s="260">
        <f>SUM(S57:S59)</f>
        <v>0</v>
      </c>
      <c r="T60" s="337">
        <f t="shared" si="0"/>
        <v>0</v>
      </c>
      <c r="U60" s="258">
        <f t="shared" si="1"/>
        <v>0</v>
      </c>
      <c r="V60" s="258">
        <f t="shared" si="2"/>
        <v>0</v>
      </c>
      <c r="W60" s="258">
        <f t="shared" si="3"/>
        <v>0</v>
      </c>
      <c r="X60" s="258">
        <f t="shared" si="4"/>
        <v>0</v>
      </c>
      <c r="Y60" s="260">
        <f t="shared" ref="Y60:AH60" si="16">SUM(Y57:Y59)</f>
        <v>0</v>
      </c>
      <c r="Z60" s="260">
        <f t="shared" si="16"/>
        <v>0</v>
      </c>
      <c r="AA60" s="260">
        <f t="shared" si="16"/>
        <v>0</v>
      </c>
      <c r="AB60" s="260">
        <f t="shared" si="16"/>
        <v>0</v>
      </c>
      <c r="AC60" s="260">
        <f t="shared" si="16"/>
        <v>0</v>
      </c>
      <c r="AD60" s="260">
        <f t="shared" si="16"/>
        <v>0</v>
      </c>
      <c r="AE60" s="260">
        <f t="shared" si="16"/>
        <v>0</v>
      </c>
      <c r="AF60" s="260">
        <f t="shared" si="16"/>
        <v>0</v>
      </c>
      <c r="AG60" s="260">
        <f t="shared" si="16"/>
        <v>0</v>
      </c>
      <c r="AH60" s="260">
        <f t="shared" si="16"/>
        <v>0</v>
      </c>
    </row>
    <row r="61" spans="1:34" x14ac:dyDescent="0.25">
      <c r="A61" s="240"/>
      <c r="B61" s="105"/>
      <c r="C61" s="258"/>
      <c r="D61" s="258"/>
      <c r="E61" s="258"/>
      <c r="F61" s="258"/>
      <c r="G61" s="258"/>
      <c r="H61" s="258"/>
      <c r="I61" s="105"/>
      <c r="J61" s="258"/>
      <c r="K61" s="258"/>
      <c r="L61" s="258"/>
      <c r="M61" s="258"/>
      <c r="N61" s="258"/>
      <c r="O61" s="105"/>
      <c r="P61" s="258"/>
      <c r="Q61" s="258"/>
      <c r="R61" s="258"/>
      <c r="S61" s="105"/>
      <c r="T61" s="337"/>
      <c r="U61" s="258"/>
      <c r="V61" s="258"/>
      <c r="W61" s="258"/>
      <c r="X61" s="258"/>
      <c r="Y61" s="258"/>
      <c r="Z61" s="258"/>
      <c r="AA61" s="258"/>
      <c r="AB61" s="258"/>
      <c r="AC61" s="258"/>
      <c r="AD61" s="258"/>
      <c r="AE61" s="258"/>
      <c r="AF61" s="258"/>
      <c r="AG61" s="258"/>
      <c r="AH61" s="258"/>
    </row>
    <row r="62" spans="1:34" s="648" customFormat="1" ht="34.5" x14ac:dyDescent="0.3">
      <c r="A62" s="646"/>
      <c r="B62" s="647" t="s">
        <v>245</v>
      </c>
      <c r="C62" s="383" t="s">
        <v>1</v>
      </c>
      <c r="D62" s="383" t="s">
        <v>1</v>
      </c>
      <c r="E62" s="383" t="s">
        <v>1</v>
      </c>
      <c r="F62" s="383" t="s">
        <v>1</v>
      </c>
      <c r="G62" s="383" t="s">
        <v>1</v>
      </c>
      <c r="H62" s="383" t="s">
        <v>1</v>
      </c>
      <c r="I62" s="383">
        <f>+I13+I22+I37+I52+I60</f>
        <v>0</v>
      </c>
      <c r="J62" s="383">
        <f t="shared" ref="J62:AH62" si="17">+J13+J22+J37+J52+J60</f>
        <v>0</v>
      </c>
      <c r="K62" s="383">
        <f t="shared" si="17"/>
        <v>0</v>
      </c>
      <c r="L62" s="383">
        <f t="shared" si="17"/>
        <v>0</v>
      </c>
      <c r="M62" s="383">
        <f t="shared" si="17"/>
        <v>0</v>
      </c>
      <c r="N62" s="383"/>
      <c r="O62" s="383">
        <f t="shared" si="17"/>
        <v>0</v>
      </c>
      <c r="P62" s="383">
        <f t="shared" si="17"/>
        <v>0</v>
      </c>
      <c r="Q62" s="383">
        <f t="shared" si="17"/>
        <v>0</v>
      </c>
      <c r="R62" s="383">
        <f t="shared" si="17"/>
        <v>0</v>
      </c>
      <c r="S62" s="383">
        <f t="shared" si="17"/>
        <v>0</v>
      </c>
      <c r="T62" s="383">
        <f t="shared" si="17"/>
        <v>0</v>
      </c>
      <c r="U62" s="383">
        <f t="shared" si="17"/>
        <v>0</v>
      </c>
      <c r="V62" s="383">
        <f t="shared" si="17"/>
        <v>0</v>
      </c>
      <c r="W62" s="383">
        <f t="shared" si="17"/>
        <v>0</v>
      </c>
      <c r="X62" s="383">
        <f t="shared" si="17"/>
        <v>0</v>
      </c>
      <c r="Y62" s="383">
        <f t="shared" si="17"/>
        <v>0</v>
      </c>
      <c r="Z62" s="383">
        <f t="shared" si="17"/>
        <v>0</v>
      </c>
      <c r="AA62" s="383">
        <f t="shared" si="17"/>
        <v>0</v>
      </c>
      <c r="AB62" s="383">
        <f t="shared" si="17"/>
        <v>0</v>
      </c>
      <c r="AC62" s="383">
        <f t="shared" si="17"/>
        <v>0</v>
      </c>
      <c r="AD62" s="383">
        <f t="shared" si="17"/>
        <v>0</v>
      </c>
      <c r="AE62" s="383">
        <f t="shared" si="17"/>
        <v>0</v>
      </c>
      <c r="AF62" s="383">
        <f t="shared" si="17"/>
        <v>0</v>
      </c>
      <c r="AG62" s="383">
        <f t="shared" si="17"/>
        <v>0</v>
      </c>
      <c r="AH62" s="383">
        <f t="shared" si="17"/>
        <v>0</v>
      </c>
    </row>
    <row r="63" spans="1:34" s="16" customFormat="1" ht="12.75" x14ac:dyDescent="0.25">
      <c r="A63" s="44"/>
      <c r="B63" s="265"/>
      <c r="C63" s="266"/>
      <c r="D63" s="44"/>
      <c r="E63" s="44"/>
      <c r="F63" s="44"/>
      <c r="G63" s="44"/>
      <c r="H63" s="44"/>
      <c r="I63" s="265"/>
      <c r="J63" s="44"/>
      <c r="K63" s="44"/>
      <c r="L63" s="44"/>
      <c r="M63" s="44"/>
      <c r="N63" s="44"/>
      <c r="O63" s="265"/>
      <c r="P63" s="44" t="s">
        <v>0</v>
      </c>
      <c r="Q63" s="44"/>
      <c r="R63" s="44"/>
      <c r="S63" s="265"/>
      <c r="T63" s="307" t="s">
        <v>0</v>
      </c>
      <c r="U63" s="265"/>
      <c r="V63" s="44" t="s">
        <v>0</v>
      </c>
    </row>
    <row r="65" spans="2:20" x14ac:dyDescent="0.25">
      <c r="B65" s="5" t="s">
        <v>241</v>
      </c>
      <c r="T65" s="5"/>
    </row>
    <row r="66" spans="2:20" ht="27.75" customHeight="1" x14ac:dyDescent="0.25">
      <c r="B66" s="192" t="s">
        <v>482</v>
      </c>
      <c r="C66" s="192"/>
      <c r="D66" s="341"/>
      <c r="E66" s="341"/>
      <c r="F66" s="341"/>
      <c r="G66" s="341"/>
      <c r="T66" s="5"/>
    </row>
    <row r="67" spans="2:20" ht="37.5" customHeight="1" x14ac:dyDescent="0.3">
      <c r="B67" s="778" t="s">
        <v>481</v>
      </c>
      <c r="C67" s="779"/>
      <c r="D67" s="779"/>
      <c r="E67" s="779"/>
      <c r="F67" s="779"/>
      <c r="G67" s="779"/>
      <c r="H67" s="779"/>
      <c r="I67" s="779"/>
      <c r="T67" s="5"/>
    </row>
    <row r="68" spans="2:20" ht="29.25" customHeight="1" x14ac:dyDescent="0.3">
      <c r="B68" s="660" t="s">
        <v>504</v>
      </c>
      <c r="C68" s="341"/>
      <c r="D68" s="341"/>
      <c r="E68" s="341"/>
      <c r="F68" s="341"/>
      <c r="G68" s="341"/>
      <c r="T68" s="5"/>
    </row>
  </sheetData>
  <mergeCells count="6">
    <mergeCell ref="B67:I67"/>
    <mergeCell ref="H4:M4"/>
    <mergeCell ref="N4:S4"/>
    <mergeCell ref="T4:X4"/>
    <mergeCell ref="AD4:AH4"/>
    <mergeCell ref="Y4:AC4"/>
  </mergeCells>
  <phoneticPr fontId="1" type="noConversion"/>
  <pageMargins left="0.17" right="0.16" top="0.22" bottom="0.19" header="0.17" footer="0.18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6"/>
  <sheetViews>
    <sheetView workbookViewId="0">
      <selection activeCell="B31" sqref="B31"/>
    </sheetView>
  </sheetViews>
  <sheetFormatPr defaultRowHeight="13.5" x14ac:dyDescent="0.25"/>
  <cols>
    <col min="1" max="1" width="3.5703125" style="4" customWidth="1"/>
    <col min="2" max="2" width="26.85546875" style="5" customWidth="1"/>
    <col min="3" max="3" width="18.140625" style="5" customWidth="1"/>
    <col min="4" max="5" width="13" style="5" customWidth="1"/>
    <col min="6" max="6" width="6.5703125" style="5" customWidth="1"/>
    <col min="7" max="7" width="10.5703125" style="5" customWidth="1"/>
    <col min="8" max="8" width="12.140625" style="5" customWidth="1"/>
    <col min="9" max="9" width="8.140625" style="5" customWidth="1"/>
    <col min="10" max="10" width="13" style="5" customWidth="1"/>
    <col min="11" max="11" width="10.5703125" style="5" customWidth="1"/>
    <col min="12" max="12" width="10.140625" style="5" customWidth="1"/>
    <col min="13" max="14" width="11.140625" style="5" customWidth="1"/>
    <col min="15" max="15" width="8.28515625" style="5" customWidth="1"/>
    <col min="16" max="16" width="13.140625" style="5" customWidth="1"/>
    <col min="17" max="17" width="9.28515625" style="5" customWidth="1"/>
    <col min="18" max="18" width="10.140625" style="5" customWidth="1"/>
    <col min="19" max="19" width="13.140625" style="5" customWidth="1"/>
    <col min="20" max="20" width="9.85546875" style="5" customWidth="1"/>
    <col min="21" max="21" width="9.28515625" style="5" customWidth="1"/>
    <col min="22" max="22" width="9.85546875" style="5" customWidth="1"/>
    <col min="23" max="25" width="9.140625" style="5"/>
    <col min="26" max="26" width="10" style="5" customWidth="1"/>
    <col min="27" max="28" width="9.140625" style="5"/>
    <col min="29" max="29" width="9.5703125" style="5" customWidth="1"/>
    <col min="30" max="30" width="9.140625" style="5"/>
    <col min="31" max="33" width="12.7109375" style="5" customWidth="1"/>
    <col min="34" max="34" width="9.28515625" style="5" customWidth="1"/>
    <col min="35" max="16384" width="9.140625" style="5"/>
  </cols>
  <sheetData>
    <row r="1" spans="1:35" ht="16.5" x14ac:dyDescent="0.3">
      <c r="A1" s="32"/>
      <c r="B1" s="248" t="s">
        <v>228</v>
      </c>
      <c r="C1" s="33"/>
      <c r="D1" s="33"/>
      <c r="E1" s="33"/>
      <c r="F1" s="33"/>
      <c r="G1" s="33"/>
      <c r="H1" s="33"/>
      <c r="I1" s="33"/>
      <c r="J1" s="33"/>
      <c r="K1" s="3"/>
      <c r="L1" s="345"/>
      <c r="M1" s="138" t="s">
        <v>246</v>
      </c>
      <c r="N1" s="138"/>
      <c r="O1" s="191"/>
      <c r="P1" s="23"/>
      <c r="Q1" s="345"/>
      <c r="R1" s="138"/>
      <c r="S1" s="191"/>
      <c r="T1" s="23"/>
      <c r="U1" s="191"/>
      <c r="V1" s="23"/>
      <c r="W1" s="191"/>
      <c r="X1" s="23"/>
      <c r="Y1" s="191"/>
      <c r="Z1" s="23"/>
      <c r="AA1" s="3"/>
      <c r="AB1" s="191"/>
      <c r="AC1" s="191"/>
      <c r="AD1" s="191"/>
      <c r="AE1" s="191"/>
      <c r="AF1" s="191"/>
      <c r="AG1" s="191"/>
      <c r="AH1" s="191"/>
      <c r="AI1" s="191"/>
    </row>
    <row r="2" spans="1:35" ht="16.5" customHeight="1" thickBot="1" x14ac:dyDescent="0.3">
      <c r="A2" s="32"/>
      <c r="B2" s="24"/>
      <c r="C2" s="188"/>
      <c r="D2" s="188"/>
      <c r="E2" s="188"/>
      <c r="F2" s="188"/>
      <c r="G2" s="188"/>
      <c r="H2" s="188"/>
      <c r="I2" s="24"/>
      <c r="J2" s="188"/>
      <c r="K2" s="189"/>
      <c r="M2" s="463" t="s">
        <v>28</v>
      </c>
      <c r="N2" s="153"/>
      <c r="O2" s="153"/>
      <c r="P2" s="250"/>
      <c r="Q2" s="726"/>
      <c r="R2" s="726"/>
      <c r="S2" s="726"/>
      <c r="T2" s="153"/>
      <c r="U2" s="153"/>
      <c r="V2" s="153"/>
      <c r="W2" s="153"/>
      <c r="X2" s="153"/>
      <c r="Y2" s="153"/>
      <c r="Z2" s="153"/>
      <c r="AA2" s="153"/>
      <c r="AB2" s="191"/>
      <c r="AC2" s="191"/>
      <c r="AD2" s="191"/>
      <c r="AE2" s="191"/>
      <c r="AF2" s="191"/>
      <c r="AG2" s="191"/>
      <c r="AH2" s="191"/>
      <c r="AI2" s="191"/>
    </row>
    <row r="3" spans="1:35" s="192" customFormat="1" ht="25.5" customHeight="1" x14ac:dyDescent="0.25">
      <c r="A3" s="32"/>
      <c r="B3" s="464" t="s">
        <v>29</v>
      </c>
      <c r="C3" s="139"/>
      <c r="D3" s="139"/>
      <c r="E3" s="139"/>
      <c r="F3" s="139"/>
      <c r="G3" s="139"/>
      <c r="H3" s="33"/>
      <c r="I3" s="190"/>
      <c r="J3" s="33"/>
      <c r="K3" s="33"/>
      <c r="L3" s="33"/>
      <c r="M3" s="44" t="s">
        <v>226</v>
      </c>
      <c r="N3" s="44"/>
      <c r="O3" s="36"/>
      <c r="P3" s="191"/>
      <c r="Q3" s="33"/>
      <c r="R3" s="44"/>
      <c r="S3" s="36"/>
      <c r="T3" s="191"/>
      <c r="U3" s="36"/>
      <c r="V3" s="191"/>
      <c r="W3" s="36"/>
      <c r="X3" s="191"/>
      <c r="Y3" s="36"/>
      <c r="Z3" s="191"/>
      <c r="AA3" s="191"/>
      <c r="AB3" s="191"/>
      <c r="AC3" s="191"/>
      <c r="AD3" s="191"/>
      <c r="AE3" s="191"/>
      <c r="AF3" s="191"/>
      <c r="AG3" s="191"/>
      <c r="AH3" s="191"/>
    </row>
    <row r="4" spans="1:35" s="192" customFormat="1" ht="13.7" customHeight="1" x14ac:dyDescent="0.25">
      <c r="A4" s="251"/>
      <c r="B4" s="252"/>
      <c r="C4" s="253"/>
      <c r="D4" s="254"/>
      <c r="E4" s="254"/>
      <c r="F4" s="254"/>
      <c r="G4" s="254"/>
      <c r="H4" s="254"/>
      <c r="I4" s="377" t="s">
        <v>405</v>
      </c>
      <c r="J4" s="254"/>
      <c r="K4" s="254"/>
      <c r="L4" s="254"/>
      <c r="M4" s="254"/>
      <c r="N4" s="253"/>
      <c r="O4" s="782" t="s">
        <v>434</v>
      </c>
      <c r="P4" s="782"/>
      <c r="Q4" s="782"/>
      <c r="R4" s="782"/>
      <c r="S4" s="783"/>
      <c r="T4" s="782" t="s">
        <v>227</v>
      </c>
      <c r="U4" s="782"/>
      <c r="V4" s="782"/>
      <c r="W4" s="782"/>
      <c r="X4" s="783"/>
      <c r="Y4" s="781" t="s">
        <v>431</v>
      </c>
      <c r="Z4" s="782"/>
      <c r="AA4" s="782"/>
      <c r="AB4" s="782"/>
      <c r="AC4" s="783"/>
      <c r="AD4" s="781" t="s">
        <v>475</v>
      </c>
      <c r="AE4" s="782"/>
      <c r="AF4" s="782"/>
      <c r="AG4" s="782"/>
      <c r="AH4" s="783"/>
    </row>
    <row r="5" spans="1:35" s="192" customFormat="1" ht="89.25" x14ac:dyDescent="0.25">
      <c r="A5" s="255" t="s">
        <v>114</v>
      </c>
      <c r="B5" s="67" t="s">
        <v>229</v>
      </c>
      <c r="C5" s="67" t="s">
        <v>230</v>
      </c>
      <c r="D5" s="67" t="s">
        <v>307</v>
      </c>
      <c r="E5" s="67" t="s">
        <v>487</v>
      </c>
      <c r="F5" s="67" t="s">
        <v>231</v>
      </c>
      <c r="G5" s="67" t="s">
        <v>232</v>
      </c>
      <c r="H5" s="620" t="s">
        <v>403</v>
      </c>
      <c r="I5" s="67" t="s">
        <v>222</v>
      </c>
      <c r="J5" s="342" t="s">
        <v>313</v>
      </c>
      <c r="K5" s="67" t="s">
        <v>233</v>
      </c>
      <c r="L5" s="67" t="s">
        <v>308</v>
      </c>
      <c r="M5" s="67" t="s">
        <v>309</v>
      </c>
      <c r="N5" s="620" t="s">
        <v>383</v>
      </c>
      <c r="O5" s="67" t="s">
        <v>222</v>
      </c>
      <c r="P5" s="67" t="s">
        <v>324</v>
      </c>
      <c r="Q5" s="67" t="s">
        <v>233</v>
      </c>
      <c r="R5" s="67" t="s">
        <v>308</v>
      </c>
      <c r="S5" s="67" t="s">
        <v>325</v>
      </c>
      <c r="T5" s="67" t="s">
        <v>222</v>
      </c>
      <c r="U5" s="67" t="s">
        <v>252</v>
      </c>
      <c r="V5" s="67" t="s">
        <v>233</v>
      </c>
      <c r="W5" s="67" t="s">
        <v>308</v>
      </c>
      <c r="X5" s="67" t="s">
        <v>326</v>
      </c>
      <c r="Y5" s="67" t="s">
        <v>222</v>
      </c>
      <c r="Z5" s="67" t="s">
        <v>252</v>
      </c>
      <c r="AA5" s="67" t="s">
        <v>233</v>
      </c>
      <c r="AB5" s="67" t="s">
        <v>308</v>
      </c>
      <c r="AC5" s="67" t="s">
        <v>327</v>
      </c>
      <c r="AD5" s="67" t="s">
        <v>222</v>
      </c>
      <c r="AE5" s="67" t="s">
        <v>252</v>
      </c>
      <c r="AF5" s="67" t="s">
        <v>233</v>
      </c>
      <c r="AG5" s="67" t="s">
        <v>308</v>
      </c>
      <c r="AH5" s="67" t="s">
        <v>328</v>
      </c>
    </row>
    <row r="6" spans="1:35" s="37" customFormat="1" ht="12.75" x14ac:dyDescent="0.25">
      <c r="A6" s="128">
        <v>1</v>
      </c>
      <c r="B6" s="128">
        <v>2</v>
      </c>
      <c r="C6" s="128">
        <v>3</v>
      </c>
      <c r="D6" s="128">
        <v>4</v>
      </c>
      <c r="E6" s="128">
        <v>5</v>
      </c>
      <c r="F6" s="128">
        <v>6</v>
      </c>
      <c r="G6" s="128">
        <v>7</v>
      </c>
      <c r="H6" s="128">
        <v>8</v>
      </c>
      <c r="I6" s="128">
        <v>9</v>
      </c>
      <c r="J6" s="128">
        <v>10</v>
      </c>
      <c r="K6" s="128">
        <v>11</v>
      </c>
      <c r="L6" s="128">
        <v>12</v>
      </c>
      <c r="M6" s="128">
        <v>13</v>
      </c>
      <c r="N6" s="128">
        <v>14</v>
      </c>
      <c r="O6" s="128">
        <v>15</v>
      </c>
      <c r="P6" s="128">
        <v>16</v>
      </c>
      <c r="Q6" s="128">
        <v>17</v>
      </c>
      <c r="R6" s="128">
        <v>18</v>
      </c>
      <c r="S6" s="128">
        <v>19</v>
      </c>
      <c r="T6" s="128">
        <v>20</v>
      </c>
      <c r="U6" s="128">
        <v>21</v>
      </c>
      <c r="V6" s="128">
        <v>22</v>
      </c>
      <c r="W6" s="128">
        <v>23</v>
      </c>
      <c r="X6" s="128">
        <v>24</v>
      </c>
      <c r="Y6" s="128">
        <v>25</v>
      </c>
      <c r="Z6" s="128">
        <v>26</v>
      </c>
      <c r="AA6" s="128">
        <v>27</v>
      </c>
      <c r="AB6" s="128">
        <v>28</v>
      </c>
      <c r="AC6" s="128">
        <v>29</v>
      </c>
      <c r="AD6" s="128">
        <v>30</v>
      </c>
      <c r="AE6" s="128">
        <v>31</v>
      </c>
      <c r="AF6" s="128">
        <v>31</v>
      </c>
      <c r="AG6" s="128">
        <v>32</v>
      </c>
      <c r="AH6" s="128">
        <v>33</v>
      </c>
    </row>
    <row r="7" spans="1:35" x14ac:dyDescent="0.25">
      <c r="A7" s="240"/>
      <c r="B7" s="105"/>
      <c r="C7" s="270"/>
      <c r="D7" s="270"/>
      <c r="E7" s="270"/>
      <c r="F7" s="258"/>
      <c r="G7" s="258"/>
      <c r="H7" s="258"/>
      <c r="I7" s="258"/>
      <c r="J7" s="258"/>
      <c r="K7" s="258"/>
      <c r="L7" s="258"/>
      <c r="M7" s="258"/>
      <c r="N7" s="258"/>
      <c r="O7" s="258"/>
      <c r="P7" s="258"/>
      <c r="Q7" s="258"/>
      <c r="R7" s="73"/>
      <c r="S7" s="258"/>
      <c r="T7" s="258"/>
      <c r="U7" s="258"/>
      <c r="V7" s="258"/>
      <c r="W7" s="110"/>
      <c r="X7" s="110"/>
      <c r="Y7" s="110"/>
      <c r="Z7" s="110"/>
      <c r="AA7" s="110"/>
      <c r="AB7" s="110"/>
      <c r="AC7" s="110"/>
      <c r="AD7" s="110"/>
      <c r="AE7" s="110"/>
      <c r="AF7" s="110"/>
      <c r="AG7" s="110"/>
      <c r="AH7" s="110"/>
    </row>
    <row r="8" spans="1:35" ht="14.25" x14ac:dyDescent="0.25">
      <c r="A8" s="256" t="s">
        <v>2</v>
      </c>
      <c r="B8" s="257" t="s">
        <v>254</v>
      </c>
      <c r="C8" s="270"/>
      <c r="D8" s="270"/>
      <c r="E8" s="270"/>
      <c r="F8" s="258"/>
      <c r="G8" s="258"/>
      <c r="H8" s="258"/>
      <c r="I8" s="258"/>
      <c r="J8" s="258"/>
      <c r="K8" s="258"/>
      <c r="L8" s="258"/>
      <c r="M8" s="258"/>
      <c r="N8" s="258"/>
      <c r="O8" s="258"/>
      <c r="P8" s="258"/>
      <c r="Q8" s="258"/>
      <c r="R8" s="73"/>
      <c r="S8" s="258"/>
      <c r="T8" s="258"/>
      <c r="U8" s="258"/>
      <c r="V8" s="258"/>
      <c r="W8" s="110"/>
      <c r="X8" s="110"/>
      <c r="Y8" s="110"/>
      <c r="Z8" s="110"/>
      <c r="AA8" s="110"/>
      <c r="AB8" s="110"/>
      <c r="AC8" s="110"/>
      <c r="AD8" s="110"/>
      <c r="AE8" s="110"/>
      <c r="AF8" s="110"/>
      <c r="AG8" s="110"/>
      <c r="AH8" s="110"/>
    </row>
    <row r="9" spans="1:35" ht="12" customHeight="1" x14ac:dyDescent="0.25">
      <c r="A9" s="240"/>
      <c r="B9" s="208" t="s">
        <v>126</v>
      </c>
      <c r="C9" s="258"/>
      <c r="D9" s="258"/>
      <c r="E9" s="258"/>
      <c r="F9" s="258"/>
      <c r="G9" s="258"/>
      <c r="H9" s="258"/>
      <c r="I9" s="208"/>
      <c r="J9" s="208"/>
      <c r="K9" s="208"/>
      <c r="L9" s="208"/>
      <c r="M9" s="208"/>
      <c r="N9" s="258"/>
      <c r="O9" s="208"/>
      <c r="P9" s="208"/>
      <c r="Q9" s="208"/>
      <c r="R9" s="208"/>
      <c r="S9" s="208"/>
      <c r="T9" s="208"/>
      <c r="U9" s="208"/>
      <c r="V9" s="208"/>
      <c r="W9" s="110"/>
      <c r="X9" s="110"/>
      <c r="Y9" s="110"/>
      <c r="Z9" s="110"/>
      <c r="AA9" s="110"/>
      <c r="AB9" s="110"/>
      <c r="AC9" s="110"/>
      <c r="AD9" s="110"/>
      <c r="AE9" s="110"/>
      <c r="AF9" s="110"/>
      <c r="AG9" s="110"/>
      <c r="AH9" s="110"/>
    </row>
    <row r="10" spans="1:35" x14ac:dyDescent="0.25">
      <c r="A10" s="240"/>
      <c r="B10" s="208" t="s">
        <v>236</v>
      </c>
      <c r="C10" s="258"/>
      <c r="D10" s="258"/>
      <c r="E10" s="258"/>
      <c r="F10" s="258"/>
      <c r="G10" s="258"/>
      <c r="H10" s="258"/>
      <c r="I10" s="208"/>
      <c r="J10" s="208"/>
      <c r="K10" s="208"/>
      <c r="L10" s="208"/>
      <c r="M10" s="208"/>
      <c r="N10" s="258"/>
      <c r="O10" s="208"/>
      <c r="P10" s="208"/>
      <c r="Q10" s="208"/>
      <c r="R10" s="208"/>
      <c r="S10" s="208"/>
      <c r="T10" s="208"/>
      <c r="U10" s="208"/>
      <c r="V10" s="208"/>
      <c r="W10" s="110"/>
      <c r="X10" s="110"/>
      <c r="Y10" s="110"/>
      <c r="Z10" s="110"/>
      <c r="AA10" s="110"/>
      <c r="AB10" s="110"/>
      <c r="AC10" s="110"/>
      <c r="AD10" s="110"/>
      <c r="AE10" s="110"/>
      <c r="AF10" s="110"/>
      <c r="AG10" s="110"/>
      <c r="AH10" s="110"/>
    </row>
    <row r="11" spans="1:35" x14ac:dyDescent="0.25">
      <c r="A11" s="240"/>
      <c r="B11" s="208" t="s">
        <v>237</v>
      </c>
      <c r="C11" s="258"/>
      <c r="D11" s="258"/>
      <c r="E11" s="258"/>
      <c r="F11" s="258"/>
      <c r="G11" s="258"/>
      <c r="H11" s="258"/>
      <c r="I11" s="208"/>
      <c r="J11" s="208"/>
      <c r="K11" s="208"/>
      <c r="L11" s="208"/>
      <c r="M11" s="208"/>
      <c r="N11" s="258"/>
      <c r="O11" s="208"/>
      <c r="P11" s="208"/>
      <c r="Q11" s="208"/>
      <c r="R11" s="208"/>
      <c r="S11" s="208"/>
      <c r="T11" s="208"/>
      <c r="U11" s="208"/>
      <c r="V11" s="208"/>
      <c r="W11" s="110"/>
      <c r="X11" s="110"/>
      <c r="Y11" s="110"/>
      <c r="Z11" s="110"/>
      <c r="AA11" s="110"/>
      <c r="AB11" s="110"/>
      <c r="AC11" s="110"/>
      <c r="AD11" s="110"/>
      <c r="AE11" s="110"/>
      <c r="AF11" s="110"/>
      <c r="AG11" s="110"/>
      <c r="AH11" s="110"/>
    </row>
    <row r="12" spans="1:35" x14ac:dyDescent="0.25">
      <c r="A12" s="240">
        <v>1</v>
      </c>
      <c r="B12" s="105"/>
      <c r="C12" s="240"/>
      <c r="D12" s="240"/>
      <c r="E12" s="240"/>
      <c r="F12" s="240"/>
      <c r="G12" s="240"/>
      <c r="H12" s="240"/>
      <c r="I12" s="105"/>
      <c r="J12" s="105"/>
      <c r="K12" s="105"/>
      <c r="L12" s="105"/>
      <c r="M12" s="258">
        <f>J12+K12+L12</f>
        <v>0</v>
      </c>
      <c r="N12" s="240"/>
      <c r="O12" s="105"/>
      <c r="P12" s="240"/>
      <c r="Q12" s="240"/>
      <c r="R12" s="240"/>
      <c r="S12" s="258">
        <f>P12+Q12+R12</f>
        <v>0</v>
      </c>
      <c r="T12" s="258">
        <f t="shared" ref="T12:W14" si="0">I12-O12</f>
        <v>0</v>
      </c>
      <c r="U12" s="258">
        <f t="shared" si="0"/>
        <v>0</v>
      </c>
      <c r="V12" s="258">
        <f t="shared" si="0"/>
        <v>0</v>
      </c>
      <c r="W12" s="258">
        <f t="shared" si="0"/>
        <v>0</v>
      </c>
      <c r="X12" s="258">
        <f>U12+V12+W12</f>
        <v>0</v>
      </c>
      <c r="Y12" s="105"/>
      <c r="Z12" s="240"/>
      <c r="AA12" s="240"/>
      <c r="AB12" s="240"/>
      <c r="AC12" s="258">
        <f>Z12+AA12+AB12</f>
        <v>0</v>
      </c>
      <c r="AD12" s="105"/>
      <c r="AE12" s="240"/>
      <c r="AF12" s="240"/>
      <c r="AG12" s="240"/>
      <c r="AH12" s="258">
        <f>AE12+AF12+AG12</f>
        <v>0</v>
      </c>
    </row>
    <row r="13" spans="1:35" x14ac:dyDescent="0.25">
      <c r="A13" s="240">
        <v>2</v>
      </c>
      <c r="B13" s="105"/>
      <c r="C13" s="240"/>
      <c r="D13" s="240"/>
      <c r="E13" s="240"/>
      <c r="F13" s="240"/>
      <c r="G13" s="240"/>
      <c r="H13" s="240"/>
      <c r="I13" s="105"/>
      <c r="J13" s="105"/>
      <c r="K13" s="105"/>
      <c r="L13" s="105"/>
      <c r="M13" s="258">
        <f>J13+K13+L13</f>
        <v>0</v>
      </c>
      <c r="N13" s="240"/>
      <c r="O13" s="105"/>
      <c r="P13" s="240"/>
      <c r="Q13" s="240"/>
      <c r="R13" s="240"/>
      <c r="S13" s="258">
        <f>P13+Q13+R13</f>
        <v>0</v>
      </c>
      <c r="T13" s="258">
        <f t="shared" si="0"/>
        <v>0</v>
      </c>
      <c r="U13" s="258">
        <f t="shared" si="0"/>
        <v>0</v>
      </c>
      <c r="V13" s="258">
        <f t="shared" si="0"/>
        <v>0</v>
      </c>
      <c r="W13" s="258">
        <f t="shared" si="0"/>
        <v>0</v>
      </c>
      <c r="X13" s="258">
        <f>U13+V13+W13</f>
        <v>0</v>
      </c>
      <c r="Y13" s="105"/>
      <c r="Z13" s="240"/>
      <c r="AA13" s="240"/>
      <c r="AB13" s="240"/>
      <c r="AC13" s="258">
        <f>Z13+AA13+AB13</f>
        <v>0</v>
      </c>
      <c r="AD13" s="105"/>
      <c r="AE13" s="240"/>
      <c r="AF13" s="240"/>
      <c r="AG13" s="240"/>
      <c r="AH13" s="258">
        <f>AE13+AF13+AG13</f>
        <v>0</v>
      </c>
    </row>
    <row r="14" spans="1:35" x14ac:dyDescent="0.25">
      <c r="A14" s="240">
        <v>3</v>
      </c>
      <c r="B14" s="259"/>
      <c r="C14" s="240"/>
      <c r="D14" s="240"/>
      <c r="E14" s="240"/>
      <c r="F14" s="240"/>
      <c r="G14" s="240"/>
      <c r="H14" s="240"/>
      <c r="I14" s="105"/>
      <c r="J14" s="105"/>
      <c r="K14" s="105"/>
      <c r="L14" s="105"/>
      <c r="M14" s="258">
        <f>J14+K14+L14</f>
        <v>0</v>
      </c>
      <c r="N14" s="240"/>
      <c r="O14" s="105"/>
      <c r="P14" s="240"/>
      <c r="Q14" s="240"/>
      <c r="R14" s="240"/>
      <c r="S14" s="258">
        <f>P14+Q14+R14</f>
        <v>0</v>
      </c>
      <c r="T14" s="258">
        <f t="shared" si="0"/>
        <v>0</v>
      </c>
      <c r="U14" s="258">
        <f t="shared" si="0"/>
        <v>0</v>
      </c>
      <c r="V14" s="258">
        <f t="shared" si="0"/>
        <v>0</v>
      </c>
      <c r="W14" s="258">
        <f t="shared" si="0"/>
        <v>0</v>
      </c>
      <c r="X14" s="258">
        <f>U14+V14+W14</f>
        <v>0</v>
      </c>
      <c r="Y14" s="105"/>
      <c r="Z14" s="240"/>
      <c r="AA14" s="240"/>
      <c r="AB14" s="240"/>
      <c r="AC14" s="258">
        <f>Z14+AA14+AB14</f>
        <v>0</v>
      </c>
      <c r="AD14" s="105"/>
      <c r="AE14" s="240"/>
      <c r="AF14" s="240"/>
      <c r="AG14" s="240"/>
      <c r="AH14" s="258">
        <f>AE14+AF14+AG14</f>
        <v>0</v>
      </c>
    </row>
    <row r="15" spans="1:35" s="261" customFormat="1" ht="27" x14ac:dyDescent="0.25">
      <c r="A15" s="256"/>
      <c r="B15" s="264" t="s">
        <v>238</v>
      </c>
      <c r="C15" s="260" t="s">
        <v>1</v>
      </c>
      <c r="D15" s="260"/>
      <c r="E15" s="260"/>
      <c r="F15" s="260" t="s">
        <v>1</v>
      </c>
      <c r="G15" s="260" t="s">
        <v>1</v>
      </c>
      <c r="H15" s="260" t="s">
        <v>1</v>
      </c>
      <c r="I15" s="260">
        <f>SUM(I12:I14)</f>
        <v>0</v>
      </c>
      <c r="J15" s="260">
        <f t="shared" ref="J15:R15" si="1">SUM(J12:J14)</f>
        <v>0</v>
      </c>
      <c r="K15" s="260">
        <f t="shared" si="1"/>
        <v>0</v>
      </c>
      <c r="L15" s="260">
        <f t="shared" si="1"/>
        <v>0</v>
      </c>
      <c r="M15" s="260">
        <f t="shared" si="1"/>
        <v>0</v>
      </c>
      <c r="N15" s="260" t="s">
        <v>1</v>
      </c>
      <c r="O15" s="260">
        <f t="shared" si="1"/>
        <v>0</v>
      </c>
      <c r="P15" s="260">
        <f t="shared" si="1"/>
        <v>0</v>
      </c>
      <c r="Q15" s="260">
        <f t="shared" si="1"/>
        <v>0</v>
      </c>
      <c r="R15" s="260">
        <f t="shared" si="1"/>
        <v>0</v>
      </c>
      <c r="S15" s="260">
        <f>SUM(S12:S14)</f>
        <v>0</v>
      </c>
      <c r="T15" s="260">
        <f>SUM(T12:T14)</f>
        <v>0</v>
      </c>
      <c r="U15" s="260">
        <f>SUM(U12:U14)</f>
        <v>0</v>
      </c>
      <c r="V15" s="260">
        <f>SUM(V12:V14)</f>
        <v>0</v>
      </c>
      <c r="W15" s="260">
        <f t="shared" ref="W15:AH15" si="2">SUM(W12:W14)</f>
        <v>0</v>
      </c>
      <c r="X15" s="260">
        <f t="shared" si="2"/>
        <v>0</v>
      </c>
      <c r="Y15" s="260">
        <f t="shared" si="2"/>
        <v>0</v>
      </c>
      <c r="Z15" s="260">
        <f t="shared" si="2"/>
        <v>0</v>
      </c>
      <c r="AA15" s="260">
        <f t="shared" si="2"/>
        <v>0</v>
      </c>
      <c r="AB15" s="260">
        <f t="shared" si="2"/>
        <v>0</v>
      </c>
      <c r="AC15" s="260">
        <f t="shared" si="2"/>
        <v>0</v>
      </c>
      <c r="AD15" s="260">
        <f t="shared" si="2"/>
        <v>0</v>
      </c>
      <c r="AE15" s="260">
        <f t="shared" si="2"/>
        <v>0</v>
      </c>
      <c r="AF15" s="260">
        <f t="shared" si="2"/>
        <v>0</v>
      </c>
      <c r="AG15" s="260">
        <f t="shared" si="2"/>
        <v>0</v>
      </c>
      <c r="AH15" s="260">
        <f t="shared" si="2"/>
        <v>0</v>
      </c>
    </row>
    <row r="16" spans="1:35" x14ac:dyDescent="0.25">
      <c r="A16" s="240"/>
      <c r="B16" s="208" t="s">
        <v>237</v>
      </c>
      <c r="C16" s="258"/>
      <c r="D16" s="258"/>
      <c r="E16" s="258"/>
      <c r="F16" s="258"/>
      <c r="G16" s="258"/>
      <c r="H16" s="258"/>
      <c r="I16" s="208"/>
      <c r="J16" s="208"/>
      <c r="K16" s="208"/>
      <c r="L16" s="208"/>
      <c r="M16" s="208"/>
      <c r="N16" s="258"/>
      <c r="O16" s="208"/>
      <c r="P16" s="208"/>
      <c r="Q16" s="208"/>
      <c r="R16" s="208"/>
      <c r="S16" s="208"/>
      <c r="T16" s="208"/>
      <c r="U16" s="208"/>
      <c r="V16" s="208"/>
      <c r="W16" s="110"/>
      <c r="X16" s="110"/>
      <c r="Y16" s="110"/>
      <c r="Z16" s="110"/>
      <c r="AA16" s="110"/>
      <c r="AB16" s="110"/>
      <c r="AC16" s="110"/>
      <c r="AD16" s="110"/>
      <c r="AE16" s="110"/>
      <c r="AF16" s="110"/>
      <c r="AG16" s="110"/>
      <c r="AH16" s="110"/>
    </row>
    <row r="17" spans="1:34" x14ac:dyDescent="0.25">
      <c r="A17" s="240">
        <v>1</v>
      </c>
      <c r="B17" s="105"/>
      <c r="C17" s="240"/>
      <c r="D17" s="240"/>
      <c r="E17" s="240"/>
      <c r="F17" s="240"/>
      <c r="G17" s="240"/>
      <c r="H17" s="240"/>
      <c r="I17" s="105"/>
      <c r="J17" s="105"/>
      <c r="K17" s="105"/>
      <c r="L17" s="105"/>
      <c r="M17" s="258">
        <f>J17+K17+L17</f>
        <v>0</v>
      </c>
      <c r="N17" s="240"/>
      <c r="O17" s="105"/>
      <c r="P17" s="240"/>
      <c r="Q17" s="240"/>
      <c r="R17" s="240"/>
      <c r="S17" s="258">
        <f>P17+Q17+R17</f>
        <v>0</v>
      </c>
      <c r="T17" s="258">
        <f t="shared" ref="T17:W19" si="3">I17-O17</f>
        <v>0</v>
      </c>
      <c r="U17" s="258">
        <f t="shared" si="3"/>
        <v>0</v>
      </c>
      <c r="V17" s="258">
        <f t="shared" si="3"/>
        <v>0</v>
      </c>
      <c r="W17" s="258">
        <f t="shared" si="3"/>
        <v>0</v>
      </c>
      <c r="X17" s="258">
        <f>U17+V17+W17</f>
        <v>0</v>
      </c>
      <c r="Y17" s="105"/>
      <c r="Z17" s="240"/>
      <c r="AA17" s="240"/>
      <c r="AB17" s="240"/>
      <c r="AC17" s="258">
        <f>Z17+AA17+AB17</f>
        <v>0</v>
      </c>
      <c r="AD17" s="105"/>
      <c r="AE17" s="240"/>
      <c r="AF17" s="240"/>
      <c r="AG17" s="240"/>
      <c r="AH17" s="258">
        <f>AE17+AF17+AG17</f>
        <v>0</v>
      </c>
    </row>
    <row r="18" spans="1:34" x14ac:dyDescent="0.25">
      <c r="A18" s="240">
        <v>2</v>
      </c>
      <c r="B18" s="105"/>
      <c r="C18" s="240"/>
      <c r="D18" s="240"/>
      <c r="E18" s="240"/>
      <c r="F18" s="240"/>
      <c r="G18" s="240"/>
      <c r="H18" s="240"/>
      <c r="I18" s="105"/>
      <c r="J18" s="105"/>
      <c r="K18" s="105"/>
      <c r="L18" s="105"/>
      <c r="M18" s="258">
        <f>J18+K18+L18</f>
        <v>0</v>
      </c>
      <c r="N18" s="240"/>
      <c r="O18" s="105"/>
      <c r="P18" s="240"/>
      <c r="Q18" s="240"/>
      <c r="R18" s="240"/>
      <c r="S18" s="258">
        <f>P18+Q18+R18</f>
        <v>0</v>
      </c>
      <c r="T18" s="258">
        <f t="shared" si="3"/>
        <v>0</v>
      </c>
      <c r="U18" s="258">
        <f t="shared" si="3"/>
        <v>0</v>
      </c>
      <c r="V18" s="258">
        <f t="shared" si="3"/>
        <v>0</v>
      </c>
      <c r="W18" s="258">
        <f t="shared" si="3"/>
        <v>0</v>
      </c>
      <c r="X18" s="258">
        <f>U18+V18+W18</f>
        <v>0</v>
      </c>
      <c r="Y18" s="105"/>
      <c r="Z18" s="240"/>
      <c r="AA18" s="240"/>
      <c r="AB18" s="240"/>
      <c r="AC18" s="258">
        <f>Z18+AA18+AB18</f>
        <v>0</v>
      </c>
      <c r="AD18" s="105"/>
      <c r="AE18" s="240"/>
      <c r="AF18" s="240"/>
      <c r="AG18" s="240"/>
      <c r="AH18" s="258">
        <f>AE18+AF18+AG18</f>
        <v>0</v>
      </c>
    </row>
    <row r="19" spans="1:34" x14ac:dyDescent="0.25">
      <c r="A19" s="240">
        <v>3</v>
      </c>
      <c r="B19" s="259"/>
      <c r="C19" s="240"/>
      <c r="D19" s="240"/>
      <c r="E19" s="240"/>
      <c r="F19" s="240"/>
      <c r="G19" s="240"/>
      <c r="H19" s="240"/>
      <c r="I19" s="105"/>
      <c r="J19" s="105"/>
      <c r="K19" s="105"/>
      <c r="L19" s="105"/>
      <c r="M19" s="258">
        <f>J19+K19+L19</f>
        <v>0</v>
      </c>
      <c r="N19" s="240"/>
      <c r="O19" s="105"/>
      <c r="P19" s="240"/>
      <c r="Q19" s="240"/>
      <c r="R19" s="240"/>
      <c r="S19" s="258">
        <f>P19+Q19+R19</f>
        <v>0</v>
      </c>
      <c r="T19" s="258">
        <f t="shared" si="3"/>
        <v>0</v>
      </c>
      <c r="U19" s="258">
        <f t="shared" si="3"/>
        <v>0</v>
      </c>
      <c r="V19" s="258">
        <f t="shared" si="3"/>
        <v>0</v>
      </c>
      <c r="W19" s="258">
        <f t="shared" si="3"/>
        <v>0</v>
      </c>
      <c r="X19" s="258">
        <f>U19+V19+W19</f>
        <v>0</v>
      </c>
      <c r="Y19" s="105"/>
      <c r="Z19" s="240"/>
      <c r="AA19" s="240"/>
      <c r="AB19" s="240"/>
      <c r="AC19" s="258">
        <f>Z19+AA19+AB19</f>
        <v>0</v>
      </c>
      <c r="AD19" s="105"/>
      <c r="AE19" s="240"/>
      <c r="AF19" s="240"/>
      <c r="AG19" s="240"/>
      <c r="AH19" s="258">
        <f>AE19+AF19+AG19</f>
        <v>0</v>
      </c>
    </row>
    <row r="20" spans="1:34" s="261" customFormat="1" ht="27" x14ac:dyDescent="0.25">
      <c r="A20" s="256"/>
      <c r="B20" s="264" t="s">
        <v>238</v>
      </c>
      <c r="C20" s="260" t="s">
        <v>1</v>
      </c>
      <c r="D20" s="260"/>
      <c r="E20" s="260"/>
      <c r="F20" s="260" t="s">
        <v>1</v>
      </c>
      <c r="G20" s="260" t="s">
        <v>1</v>
      </c>
      <c r="H20" s="260" t="s">
        <v>1</v>
      </c>
      <c r="I20" s="260">
        <f t="shared" ref="I20:R20" si="4">SUM(I17:I19)</f>
        <v>0</v>
      </c>
      <c r="J20" s="260">
        <f t="shared" si="4"/>
        <v>0</v>
      </c>
      <c r="K20" s="260">
        <f t="shared" si="4"/>
        <v>0</v>
      </c>
      <c r="L20" s="260">
        <f t="shared" si="4"/>
        <v>0</v>
      </c>
      <c r="M20" s="260">
        <f t="shared" si="4"/>
        <v>0</v>
      </c>
      <c r="N20" s="260" t="s">
        <v>1</v>
      </c>
      <c r="O20" s="260">
        <f t="shared" si="4"/>
        <v>0</v>
      </c>
      <c r="P20" s="260">
        <f t="shared" si="4"/>
        <v>0</v>
      </c>
      <c r="Q20" s="260">
        <f t="shared" si="4"/>
        <v>0</v>
      </c>
      <c r="R20" s="260">
        <f t="shared" si="4"/>
        <v>0</v>
      </c>
      <c r="S20" s="260">
        <f>SUM(S17:S19)</f>
        <v>0</v>
      </c>
      <c r="T20" s="260">
        <f>SUM(T17:T19)</f>
        <v>0</v>
      </c>
      <c r="U20" s="260">
        <f>SUM(U17:U19)</f>
        <v>0</v>
      </c>
      <c r="V20" s="260">
        <f>SUM(V17:V19)</f>
        <v>0</v>
      </c>
      <c r="W20" s="260">
        <f t="shared" ref="W20:AH20" si="5">SUM(W17:W19)</f>
        <v>0</v>
      </c>
      <c r="X20" s="260">
        <f t="shared" si="5"/>
        <v>0</v>
      </c>
      <c r="Y20" s="260">
        <f t="shared" si="5"/>
        <v>0</v>
      </c>
      <c r="Z20" s="260">
        <f t="shared" si="5"/>
        <v>0</v>
      </c>
      <c r="AA20" s="260">
        <f t="shared" si="5"/>
        <v>0</v>
      </c>
      <c r="AB20" s="260">
        <f t="shared" si="5"/>
        <v>0</v>
      </c>
      <c r="AC20" s="260">
        <f t="shared" si="5"/>
        <v>0</v>
      </c>
      <c r="AD20" s="260">
        <f t="shared" si="5"/>
        <v>0</v>
      </c>
      <c r="AE20" s="260">
        <f t="shared" si="5"/>
        <v>0</v>
      </c>
      <c r="AF20" s="260">
        <f t="shared" si="5"/>
        <v>0</v>
      </c>
      <c r="AG20" s="260">
        <f t="shared" si="5"/>
        <v>0</v>
      </c>
      <c r="AH20" s="260">
        <f t="shared" si="5"/>
        <v>0</v>
      </c>
    </row>
    <row r="21" spans="1:34" s="261" customFormat="1" ht="27" x14ac:dyDescent="0.25">
      <c r="A21" s="256"/>
      <c r="B21" s="264" t="s">
        <v>255</v>
      </c>
      <c r="C21" s="260" t="s">
        <v>1</v>
      </c>
      <c r="D21" s="260"/>
      <c r="E21" s="260"/>
      <c r="F21" s="260" t="s">
        <v>1</v>
      </c>
      <c r="G21" s="260" t="s">
        <v>1</v>
      </c>
      <c r="H21" s="260" t="s">
        <v>1</v>
      </c>
      <c r="I21" s="260">
        <f>I15+I20</f>
        <v>0</v>
      </c>
      <c r="J21" s="260">
        <f t="shared" ref="J21:R21" si="6">J15+J20</f>
        <v>0</v>
      </c>
      <c r="K21" s="260">
        <f t="shared" si="6"/>
        <v>0</v>
      </c>
      <c r="L21" s="260">
        <f t="shared" si="6"/>
        <v>0</v>
      </c>
      <c r="M21" s="260">
        <f t="shared" si="6"/>
        <v>0</v>
      </c>
      <c r="N21" s="260" t="s">
        <v>1</v>
      </c>
      <c r="O21" s="260">
        <f t="shared" si="6"/>
        <v>0</v>
      </c>
      <c r="P21" s="260">
        <f t="shared" si="6"/>
        <v>0</v>
      </c>
      <c r="Q21" s="260">
        <f t="shared" si="6"/>
        <v>0</v>
      </c>
      <c r="R21" s="260">
        <f t="shared" si="6"/>
        <v>0</v>
      </c>
      <c r="S21" s="260">
        <f>S15+S20</f>
        <v>0</v>
      </c>
      <c r="T21" s="260">
        <f>T15+T20</f>
        <v>0</v>
      </c>
      <c r="U21" s="260">
        <f>U15+U20</f>
        <v>0</v>
      </c>
      <c r="V21" s="260">
        <f>V15+V20</f>
        <v>0</v>
      </c>
      <c r="W21" s="260">
        <f t="shared" ref="W21:AH21" si="7">W15+W20</f>
        <v>0</v>
      </c>
      <c r="X21" s="260">
        <f t="shared" si="7"/>
        <v>0</v>
      </c>
      <c r="Y21" s="260">
        <f t="shared" si="7"/>
        <v>0</v>
      </c>
      <c r="Z21" s="260">
        <f t="shared" si="7"/>
        <v>0</v>
      </c>
      <c r="AA21" s="260">
        <f t="shared" si="7"/>
        <v>0</v>
      </c>
      <c r="AB21" s="260">
        <f t="shared" si="7"/>
        <v>0</v>
      </c>
      <c r="AC21" s="260">
        <f t="shared" si="7"/>
        <v>0</v>
      </c>
      <c r="AD21" s="260">
        <f t="shared" si="7"/>
        <v>0</v>
      </c>
      <c r="AE21" s="260">
        <f t="shared" si="7"/>
        <v>0</v>
      </c>
      <c r="AF21" s="260">
        <f t="shared" si="7"/>
        <v>0</v>
      </c>
      <c r="AG21" s="260">
        <f t="shared" si="7"/>
        <v>0</v>
      </c>
      <c r="AH21" s="260">
        <f t="shared" si="7"/>
        <v>0</v>
      </c>
    </row>
    <row r="22" spans="1:34" x14ac:dyDescent="0.25">
      <c r="A22" s="240"/>
      <c r="B22" s="259"/>
      <c r="C22" s="270"/>
      <c r="D22" s="270"/>
      <c r="E22" s="270"/>
      <c r="F22" s="258"/>
      <c r="G22" s="258"/>
      <c r="H22" s="258"/>
      <c r="I22" s="258"/>
      <c r="J22" s="258"/>
      <c r="K22" s="258"/>
      <c r="L22" s="258"/>
      <c r="M22" s="258"/>
      <c r="N22" s="258"/>
      <c r="O22" s="258"/>
      <c r="P22" s="258"/>
      <c r="Q22" s="258"/>
      <c r="R22" s="73"/>
      <c r="S22" s="258"/>
      <c r="T22" s="258"/>
      <c r="U22" s="258"/>
      <c r="V22" s="258"/>
      <c r="W22" s="110"/>
      <c r="X22" s="110"/>
      <c r="Y22" s="110"/>
      <c r="Z22" s="110"/>
      <c r="AA22" s="110"/>
      <c r="AB22" s="110"/>
      <c r="AC22" s="110"/>
      <c r="AD22" s="110"/>
      <c r="AE22" s="110"/>
      <c r="AF22" s="110"/>
      <c r="AG22" s="110"/>
      <c r="AH22" s="110"/>
    </row>
    <row r="23" spans="1:34" x14ac:dyDescent="0.25">
      <c r="A23" s="240"/>
      <c r="B23" s="259"/>
      <c r="C23" s="270"/>
      <c r="D23" s="270"/>
      <c r="E23" s="270"/>
      <c r="F23" s="258"/>
      <c r="G23" s="258"/>
      <c r="H23" s="258"/>
      <c r="I23" s="258"/>
      <c r="J23" s="258"/>
      <c r="K23" s="258"/>
      <c r="L23" s="258"/>
      <c r="M23" s="258"/>
      <c r="N23" s="258"/>
      <c r="O23" s="258"/>
      <c r="P23" s="258"/>
      <c r="Q23" s="258"/>
      <c r="R23" s="73"/>
      <c r="S23" s="258"/>
      <c r="T23" s="258"/>
      <c r="U23" s="258"/>
      <c r="V23" s="258"/>
      <c r="W23" s="110"/>
      <c r="X23" s="110"/>
      <c r="Y23" s="110"/>
      <c r="Z23" s="110"/>
      <c r="AA23" s="110"/>
      <c r="AB23" s="110"/>
      <c r="AC23" s="110"/>
      <c r="AD23" s="110"/>
      <c r="AE23" s="110"/>
      <c r="AF23" s="110"/>
      <c r="AG23" s="110"/>
      <c r="AH23" s="110"/>
    </row>
    <row r="24" spans="1:34" ht="54" x14ac:dyDescent="0.25">
      <c r="A24" s="256" t="s">
        <v>3</v>
      </c>
      <c r="B24" s="257" t="s">
        <v>486</v>
      </c>
      <c r="C24" s="270"/>
      <c r="D24" s="270"/>
      <c r="E24" s="270"/>
      <c r="F24" s="258"/>
      <c r="G24" s="258"/>
      <c r="H24" s="258"/>
      <c r="I24" s="258"/>
      <c r="J24" s="258"/>
      <c r="K24" s="258"/>
      <c r="L24" s="258"/>
      <c r="M24" s="258"/>
      <c r="N24" s="258"/>
      <c r="O24" s="258"/>
      <c r="P24" s="258"/>
      <c r="Q24" s="258"/>
      <c r="R24" s="73"/>
      <c r="S24" s="258"/>
      <c r="T24" s="258"/>
      <c r="U24" s="258"/>
      <c r="V24" s="258"/>
      <c r="W24" s="110"/>
      <c r="X24" s="110"/>
      <c r="Y24" s="110"/>
      <c r="Z24" s="110"/>
      <c r="AA24" s="110"/>
      <c r="AB24" s="110"/>
      <c r="AC24" s="110"/>
      <c r="AD24" s="110"/>
      <c r="AE24" s="110"/>
      <c r="AF24" s="110"/>
      <c r="AG24" s="110"/>
      <c r="AH24" s="110"/>
    </row>
    <row r="25" spans="1:34" x14ac:dyDescent="0.25">
      <c r="A25" s="240"/>
      <c r="B25" s="208" t="s">
        <v>126</v>
      </c>
      <c r="C25" s="270"/>
      <c r="D25" s="270"/>
      <c r="E25" s="270"/>
      <c r="F25" s="258"/>
      <c r="G25" s="258"/>
      <c r="H25" s="258"/>
      <c r="I25" s="258"/>
      <c r="J25" s="258"/>
      <c r="K25" s="258"/>
      <c r="L25" s="258"/>
      <c r="M25" s="258"/>
      <c r="N25" s="258"/>
      <c r="O25" s="258"/>
      <c r="P25" s="258"/>
      <c r="Q25" s="258"/>
      <c r="R25" s="73"/>
      <c r="S25" s="258"/>
      <c r="T25" s="258"/>
      <c r="U25" s="258"/>
      <c r="V25" s="258"/>
      <c r="W25" s="110"/>
      <c r="X25" s="110"/>
      <c r="Y25" s="110"/>
      <c r="Z25" s="110"/>
      <c r="AA25" s="110"/>
      <c r="AB25" s="110"/>
      <c r="AC25" s="110"/>
      <c r="AD25" s="110"/>
      <c r="AE25" s="110"/>
      <c r="AF25" s="110"/>
      <c r="AG25" s="110"/>
      <c r="AH25" s="110"/>
    </row>
    <row r="26" spans="1:34" x14ac:dyDescent="0.25">
      <c r="A26" s="240">
        <v>1</v>
      </c>
      <c r="B26" s="105"/>
      <c r="C26" s="258"/>
      <c r="D26" s="258"/>
      <c r="E26" s="258"/>
      <c r="F26" s="258" t="s">
        <v>1</v>
      </c>
      <c r="G26" s="258" t="s">
        <v>1</v>
      </c>
      <c r="H26" s="258"/>
      <c r="I26" s="258"/>
      <c r="J26" s="258"/>
      <c r="K26" s="258"/>
      <c r="L26" s="258"/>
      <c r="M26" s="258">
        <f>J26+K26+L26</f>
        <v>0</v>
      </c>
      <c r="N26" s="258"/>
      <c r="O26" s="105"/>
      <c r="P26" s="240"/>
      <c r="Q26" s="240"/>
      <c r="R26" s="240"/>
      <c r="S26" s="258">
        <f>P26+Q26+R26</f>
        <v>0</v>
      </c>
      <c r="T26" s="258">
        <f t="shared" ref="T26:W28" si="8">I26-O26</f>
        <v>0</v>
      </c>
      <c r="U26" s="258">
        <f t="shared" si="8"/>
        <v>0</v>
      </c>
      <c r="V26" s="258">
        <f t="shared" si="8"/>
        <v>0</v>
      </c>
      <c r="W26" s="258">
        <f t="shared" si="8"/>
        <v>0</v>
      </c>
      <c r="X26" s="258">
        <f>U26+V26+W26</f>
        <v>0</v>
      </c>
      <c r="Y26" s="105"/>
      <c r="Z26" s="240"/>
      <c r="AA26" s="240"/>
      <c r="AB26" s="240"/>
      <c r="AC26" s="258">
        <f>Z26+AA26+AB26</f>
        <v>0</v>
      </c>
      <c r="AD26" s="105"/>
      <c r="AE26" s="240"/>
      <c r="AF26" s="240"/>
      <c r="AG26" s="240"/>
      <c r="AH26" s="258">
        <f>AE26+AF26+AG26</f>
        <v>0</v>
      </c>
    </row>
    <row r="27" spans="1:34" x14ac:dyDescent="0.25">
      <c r="A27" s="240">
        <v>2</v>
      </c>
      <c r="B27" s="105"/>
      <c r="C27" s="258"/>
      <c r="D27" s="258"/>
      <c r="E27" s="258"/>
      <c r="F27" s="258" t="s">
        <v>1</v>
      </c>
      <c r="G27" s="258" t="s">
        <v>1</v>
      </c>
      <c r="H27" s="258"/>
      <c r="I27" s="258"/>
      <c r="J27" s="258"/>
      <c r="K27" s="258"/>
      <c r="L27" s="258"/>
      <c r="M27" s="258">
        <f>J27+K27+L27</f>
        <v>0</v>
      </c>
      <c r="N27" s="258"/>
      <c r="O27" s="105"/>
      <c r="P27" s="240"/>
      <c r="Q27" s="240"/>
      <c r="R27" s="240"/>
      <c r="S27" s="258">
        <f>P27+Q27+R27</f>
        <v>0</v>
      </c>
      <c r="T27" s="258">
        <f t="shared" si="8"/>
        <v>0</v>
      </c>
      <c r="U27" s="258">
        <f t="shared" si="8"/>
        <v>0</v>
      </c>
      <c r="V27" s="258">
        <f t="shared" si="8"/>
        <v>0</v>
      </c>
      <c r="W27" s="258">
        <f t="shared" si="8"/>
        <v>0</v>
      </c>
      <c r="X27" s="258">
        <f>U27+V27+W27</f>
        <v>0</v>
      </c>
      <c r="Y27" s="105"/>
      <c r="Z27" s="240"/>
      <c r="AA27" s="240"/>
      <c r="AB27" s="240"/>
      <c r="AC27" s="258">
        <f>Z27+AA27+AB27</f>
        <v>0</v>
      </c>
      <c r="AD27" s="105"/>
      <c r="AE27" s="240"/>
      <c r="AF27" s="240"/>
      <c r="AG27" s="240"/>
      <c r="AH27" s="258">
        <f>AE27+AF27+AG27</f>
        <v>0</v>
      </c>
    </row>
    <row r="28" spans="1:34" x14ac:dyDescent="0.25">
      <c r="A28" s="240">
        <v>3</v>
      </c>
      <c r="B28" s="105"/>
      <c r="C28" s="258"/>
      <c r="D28" s="258"/>
      <c r="E28" s="258"/>
      <c r="F28" s="258" t="s">
        <v>1</v>
      </c>
      <c r="G28" s="258" t="s">
        <v>1</v>
      </c>
      <c r="H28" s="258"/>
      <c r="I28" s="258"/>
      <c r="J28" s="258"/>
      <c r="K28" s="258"/>
      <c r="L28" s="258"/>
      <c r="M28" s="258">
        <f>J28+K28+L28</f>
        <v>0</v>
      </c>
      <c r="N28" s="258"/>
      <c r="O28" s="105"/>
      <c r="P28" s="240"/>
      <c r="Q28" s="240"/>
      <c r="R28" s="240"/>
      <c r="S28" s="258">
        <f>P28+Q28+R28</f>
        <v>0</v>
      </c>
      <c r="T28" s="258">
        <f t="shared" si="8"/>
        <v>0</v>
      </c>
      <c r="U28" s="258">
        <f t="shared" si="8"/>
        <v>0</v>
      </c>
      <c r="V28" s="258">
        <f t="shared" si="8"/>
        <v>0</v>
      </c>
      <c r="W28" s="258">
        <f t="shared" si="8"/>
        <v>0</v>
      </c>
      <c r="X28" s="258">
        <f>U28+V28+W28</f>
        <v>0</v>
      </c>
      <c r="Y28" s="105"/>
      <c r="Z28" s="240"/>
      <c r="AA28" s="240"/>
      <c r="AB28" s="240"/>
      <c r="AC28" s="258">
        <f>Z28+AA28+AB28</f>
        <v>0</v>
      </c>
      <c r="AD28" s="105"/>
      <c r="AE28" s="240"/>
      <c r="AF28" s="240"/>
      <c r="AG28" s="240"/>
      <c r="AH28" s="258">
        <f>AE28+AF28+AG28</f>
        <v>0</v>
      </c>
    </row>
    <row r="29" spans="1:34" s="261" customFormat="1" ht="14.25" x14ac:dyDescent="0.25">
      <c r="A29" s="256"/>
      <c r="B29" s="259" t="s">
        <v>113</v>
      </c>
      <c r="C29" s="260" t="s">
        <v>1</v>
      </c>
      <c r="D29" s="260"/>
      <c r="E29" s="260"/>
      <c r="F29" s="260" t="s">
        <v>1</v>
      </c>
      <c r="G29" s="260" t="s">
        <v>1</v>
      </c>
      <c r="H29" s="260" t="s">
        <v>1</v>
      </c>
      <c r="I29" s="260">
        <f>SUM(I26:I28)</f>
        <v>0</v>
      </c>
      <c r="J29" s="260">
        <f t="shared" ref="J29:R29" si="9">SUM(J26:J28)</f>
        <v>0</v>
      </c>
      <c r="K29" s="260">
        <f t="shared" si="9"/>
        <v>0</v>
      </c>
      <c r="L29" s="260">
        <f t="shared" si="9"/>
        <v>0</v>
      </c>
      <c r="M29" s="260">
        <f t="shared" si="9"/>
        <v>0</v>
      </c>
      <c r="N29" s="260" t="s">
        <v>1</v>
      </c>
      <c r="O29" s="260">
        <f t="shared" si="9"/>
        <v>0</v>
      </c>
      <c r="P29" s="260">
        <f t="shared" si="9"/>
        <v>0</v>
      </c>
      <c r="Q29" s="260">
        <f t="shared" si="9"/>
        <v>0</v>
      </c>
      <c r="R29" s="260">
        <f t="shared" si="9"/>
        <v>0</v>
      </c>
      <c r="S29" s="260">
        <f>SUM(S26:S28)</f>
        <v>0</v>
      </c>
      <c r="T29" s="260">
        <f>SUM(T26:T28)</f>
        <v>0</v>
      </c>
      <c r="U29" s="260">
        <f>SUM(U26:U28)</f>
        <v>0</v>
      </c>
      <c r="V29" s="260">
        <f>SUM(V26:V28)</f>
        <v>0</v>
      </c>
      <c r="W29" s="260">
        <f t="shared" ref="W29:AH29" si="10">SUM(W26:W28)</f>
        <v>0</v>
      </c>
      <c r="X29" s="260">
        <f t="shared" si="10"/>
        <v>0</v>
      </c>
      <c r="Y29" s="260">
        <f t="shared" si="10"/>
        <v>0</v>
      </c>
      <c r="Z29" s="260">
        <f t="shared" si="10"/>
        <v>0</v>
      </c>
      <c r="AA29" s="260">
        <f t="shared" si="10"/>
        <v>0</v>
      </c>
      <c r="AB29" s="260">
        <f t="shared" si="10"/>
        <v>0</v>
      </c>
      <c r="AC29" s="260">
        <f t="shared" si="10"/>
        <v>0</v>
      </c>
      <c r="AD29" s="260">
        <f t="shared" si="10"/>
        <v>0</v>
      </c>
      <c r="AE29" s="260">
        <f t="shared" si="10"/>
        <v>0</v>
      </c>
      <c r="AF29" s="260">
        <f t="shared" si="10"/>
        <v>0</v>
      </c>
      <c r="AG29" s="260">
        <f t="shared" si="10"/>
        <v>0</v>
      </c>
      <c r="AH29" s="260">
        <f t="shared" si="10"/>
        <v>0</v>
      </c>
    </row>
    <row r="30" spans="1:34" s="261" customFormat="1" ht="14.25" x14ac:dyDescent="0.25">
      <c r="A30" s="256"/>
      <c r="B30" s="289"/>
      <c r="C30" s="339"/>
      <c r="D30" s="339"/>
      <c r="E30" s="339"/>
      <c r="F30" s="260"/>
      <c r="G30" s="260"/>
      <c r="H30" s="260"/>
      <c r="I30" s="260"/>
      <c r="J30" s="260"/>
      <c r="K30" s="260"/>
      <c r="L30" s="260"/>
      <c r="M30" s="260"/>
      <c r="N30" s="260"/>
      <c r="O30" s="260"/>
      <c r="P30" s="260"/>
      <c r="Q30" s="260"/>
      <c r="R30" s="260"/>
      <c r="S30" s="260"/>
      <c r="T30" s="260"/>
      <c r="U30" s="260"/>
      <c r="V30" s="260"/>
      <c r="W30" s="260"/>
      <c r="X30" s="260"/>
      <c r="Y30" s="260"/>
      <c r="Z30" s="260"/>
      <c r="AA30" s="260"/>
      <c r="AB30" s="260"/>
      <c r="AC30" s="260"/>
      <c r="AD30" s="260"/>
      <c r="AE30" s="260"/>
      <c r="AF30" s="260"/>
      <c r="AG30" s="260"/>
      <c r="AH30" s="260"/>
    </row>
    <row r="31" spans="1:34" s="261" customFormat="1" ht="30" customHeight="1" x14ac:dyDescent="0.3">
      <c r="A31" s="256"/>
      <c r="B31" s="645" t="s">
        <v>503</v>
      </c>
      <c r="C31" s="260" t="s">
        <v>1</v>
      </c>
      <c r="D31" s="260"/>
      <c r="E31" s="260"/>
      <c r="F31" s="260" t="s">
        <v>1</v>
      </c>
      <c r="G31" s="260" t="s">
        <v>1</v>
      </c>
      <c r="H31" s="260" t="s">
        <v>1</v>
      </c>
      <c r="I31" s="260">
        <f>I21+I29</f>
        <v>0</v>
      </c>
      <c r="J31" s="260">
        <f t="shared" ref="J31:AH31" si="11">J21+J29</f>
        <v>0</v>
      </c>
      <c r="K31" s="260">
        <f t="shared" si="11"/>
        <v>0</v>
      </c>
      <c r="L31" s="260">
        <f t="shared" si="11"/>
        <v>0</v>
      </c>
      <c r="M31" s="260">
        <f t="shared" si="11"/>
        <v>0</v>
      </c>
      <c r="N31" s="260" t="s">
        <v>1</v>
      </c>
      <c r="O31" s="260">
        <f t="shared" si="11"/>
        <v>0</v>
      </c>
      <c r="P31" s="260">
        <f t="shared" si="11"/>
        <v>0</v>
      </c>
      <c r="Q31" s="260">
        <f t="shared" si="11"/>
        <v>0</v>
      </c>
      <c r="R31" s="260">
        <f t="shared" si="11"/>
        <v>0</v>
      </c>
      <c r="S31" s="260">
        <f t="shared" si="11"/>
        <v>0</v>
      </c>
      <c r="T31" s="260">
        <f t="shared" si="11"/>
        <v>0</v>
      </c>
      <c r="U31" s="260">
        <f t="shared" si="11"/>
        <v>0</v>
      </c>
      <c r="V31" s="260">
        <f t="shared" si="11"/>
        <v>0</v>
      </c>
      <c r="W31" s="260">
        <f t="shared" si="11"/>
        <v>0</v>
      </c>
      <c r="X31" s="260">
        <f t="shared" si="11"/>
        <v>0</v>
      </c>
      <c r="Y31" s="260">
        <f t="shared" si="11"/>
        <v>0</v>
      </c>
      <c r="Z31" s="260">
        <f t="shared" si="11"/>
        <v>0</v>
      </c>
      <c r="AA31" s="260">
        <f t="shared" si="11"/>
        <v>0</v>
      </c>
      <c r="AB31" s="260">
        <f t="shared" si="11"/>
        <v>0</v>
      </c>
      <c r="AC31" s="260">
        <f t="shared" si="11"/>
        <v>0</v>
      </c>
      <c r="AD31" s="260">
        <f t="shared" si="11"/>
        <v>0</v>
      </c>
      <c r="AE31" s="260">
        <f t="shared" si="11"/>
        <v>0</v>
      </c>
      <c r="AF31" s="260">
        <f t="shared" si="11"/>
        <v>0</v>
      </c>
      <c r="AG31" s="260">
        <f t="shared" si="11"/>
        <v>0</v>
      </c>
      <c r="AH31" s="260">
        <f t="shared" si="11"/>
        <v>0</v>
      </c>
    </row>
    <row r="32" spans="1:34" s="16" customFormat="1" ht="12.75" x14ac:dyDescent="0.25">
      <c r="A32" s="44"/>
      <c r="B32" s="271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S32" s="46"/>
      <c r="T32" s="46"/>
      <c r="U32" s="46"/>
      <c r="V32" s="46"/>
    </row>
    <row r="33" spans="2:9" x14ac:dyDescent="0.25">
      <c r="B33" s="5" t="s">
        <v>241</v>
      </c>
    </row>
    <row r="34" spans="2:9" ht="27.75" customHeight="1" x14ac:dyDescent="0.25">
      <c r="B34" s="341" t="s">
        <v>482</v>
      </c>
      <c r="C34" s="192"/>
      <c r="D34" s="341"/>
      <c r="E34" s="341"/>
      <c r="F34" s="341"/>
      <c r="G34" s="341"/>
    </row>
    <row r="35" spans="2:9" ht="37.5" customHeight="1" x14ac:dyDescent="0.3">
      <c r="B35" s="778" t="s">
        <v>481</v>
      </c>
      <c r="C35" s="779"/>
      <c r="D35" s="779"/>
      <c r="E35" s="779"/>
      <c r="F35" s="779"/>
      <c r="G35" s="779"/>
      <c r="H35" s="779"/>
      <c r="I35" s="779"/>
    </row>
    <row r="36" spans="2:9" ht="29.25" customHeight="1" x14ac:dyDescent="0.3">
      <c r="B36" s="343" t="s">
        <v>310</v>
      </c>
      <c r="C36" s="341"/>
      <c r="D36" s="341"/>
      <c r="E36" s="341"/>
      <c r="F36" s="341"/>
      <c r="G36" s="341"/>
    </row>
  </sheetData>
  <mergeCells count="6">
    <mergeCell ref="B35:I35"/>
    <mergeCell ref="Y4:AC4"/>
    <mergeCell ref="AD4:AH4"/>
    <mergeCell ref="Q2:S2"/>
    <mergeCell ref="O4:S4"/>
    <mergeCell ref="T4:X4"/>
  </mergeCells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20"/>
  <sheetViews>
    <sheetView topLeftCell="B1" workbookViewId="0">
      <selection activeCell="H15" sqref="H15"/>
    </sheetView>
  </sheetViews>
  <sheetFormatPr defaultRowHeight="13.5" x14ac:dyDescent="0.25"/>
  <cols>
    <col min="1" max="1" width="3.5703125" style="5" customWidth="1"/>
    <col min="2" max="2" width="26.7109375" style="5" customWidth="1"/>
    <col min="3" max="4" width="8" style="5" customWidth="1"/>
    <col min="5" max="5" width="10.28515625" style="5" customWidth="1"/>
    <col min="6" max="6" width="11" style="395" customWidth="1"/>
    <col min="7" max="7" width="10.5703125" style="5" customWidth="1"/>
    <col min="8" max="8" width="9.28515625" style="5" customWidth="1"/>
    <col min="9" max="9" width="9.5703125" style="5" customWidth="1"/>
    <col min="10" max="10" width="11.140625" style="5" customWidth="1"/>
    <col min="11" max="11" width="8" style="5" customWidth="1"/>
    <col min="12" max="12" width="8.42578125" style="5" customWidth="1"/>
    <col min="13" max="13" width="10.5703125" style="5" customWidth="1"/>
    <col min="14" max="14" width="9.85546875" style="395" customWidth="1"/>
    <col min="15" max="15" width="10.28515625" style="5" customWidth="1"/>
    <col min="16" max="16" width="9.140625" style="5"/>
    <col min="17" max="17" width="9.42578125" style="5" customWidth="1"/>
    <col min="18" max="18" width="12.28515625" style="5" customWidth="1"/>
    <col min="19" max="20" width="8.42578125" style="4" customWidth="1"/>
    <col min="21" max="21" width="8.85546875" style="4" customWidth="1"/>
    <col min="22" max="22" width="9.85546875" style="5" customWidth="1"/>
    <col min="23" max="24" width="8" style="5" customWidth="1"/>
    <col min="25" max="25" width="10.5703125" style="5" customWidth="1"/>
    <col min="26" max="26" width="11.140625" style="5" customWidth="1"/>
    <col min="27" max="27" width="9.28515625" style="5" customWidth="1"/>
    <col min="28" max="28" width="9.5703125" style="5" customWidth="1"/>
    <col min="29" max="29" width="11.85546875" style="5" customWidth="1"/>
    <col min="30" max="31" width="8" style="5" customWidth="1"/>
    <col min="32" max="32" width="11.7109375" style="5" customWidth="1"/>
    <col min="33" max="33" width="10.28515625" style="5" customWidth="1"/>
    <col min="34" max="34" width="12.28515625" style="5" customWidth="1"/>
    <col min="35" max="35" width="9.5703125" style="5" customWidth="1"/>
    <col min="36" max="36" width="11.28515625" style="5" customWidth="1"/>
    <col min="37" max="16384" width="9.140625" style="5"/>
  </cols>
  <sheetData>
    <row r="1" spans="1:43" ht="16.5" x14ac:dyDescent="0.3">
      <c r="A1" s="32"/>
      <c r="B1" s="248" t="s">
        <v>228</v>
      </c>
      <c r="C1" s="33"/>
      <c r="D1" s="33"/>
      <c r="E1" s="33"/>
      <c r="G1" s="33"/>
      <c r="H1" s="33"/>
      <c r="I1" s="33"/>
      <c r="J1" s="3"/>
      <c r="K1" s="23"/>
      <c r="L1" s="191"/>
      <c r="M1" s="23"/>
      <c r="N1" s="436"/>
      <c r="O1" s="191"/>
      <c r="P1" s="23"/>
      <c r="Q1" s="345"/>
      <c r="R1" s="138" t="s">
        <v>251</v>
      </c>
      <c r="S1" s="191"/>
      <c r="T1" s="191"/>
      <c r="U1" s="191"/>
      <c r="V1" s="23"/>
      <c r="W1" s="191"/>
      <c r="X1" s="191"/>
      <c r="Y1" s="191"/>
      <c r="Z1" s="191"/>
      <c r="AA1" s="191"/>
      <c r="AB1" s="191"/>
      <c r="AC1" s="3"/>
      <c r="AD1" s="191"/>
      <c r="AE1" s="191"/>
      <c r="AF1" s="191"/>
      <c r="AG1" s="191"/>
      <c r="AH1" s="191"/>
      <c r="AI1" s="191"/>
      <c r="AJ1" s="3"/>
      <c r="AK1" s="191"/>
      <c r="AL1" s="23"/>
      <c r="AM1" s="3"/>
      <c r="AN1" s="191"/>
      <c r="AO1" s="191"/>
      <c r="AP1" s="191"/>
      <c r="AQ1" s="191"/>
    </row>
    <row r="2" spans="1:43" ht="16.5" customHeight="1" thickBot="1" x14ac:dyDescent="0.3">
      <c r="A2" s="32"/>
      <c r="B2" s="24"/>
      <c r="C2" s="188"/>
      <c r="D2" s="188"/>
      <c r="E2" s="188"/>
      <c r="F2" s="396"/>
      <c r="G2" s="188"/>
      <c r="H2" s="24"/>
      <c r="I2" s="188"/>
      <c r="J2" s="189"/>
      <c r="K2" s="9"/>
      <c r="L2" s="9"/>
      <c r="M2" s="189"/>
      <c r="N2" s="423"/>
      <c r="O2" s="249"/>
      <c r="P2" s="250"/>
      <c r="Q2" s="726" t="s">
        <v>28</v>
      </c>
      <c r="R2" s="726"/>
      <c r="S2" s="726"/>
      <c r="T2" s="138"/>
      <c r="U2" s="138"/>
      <c r="V2" s="153"/>
      <c r="W2" s="9"/>
      <c r="X2" s="9"/>
      <c r="Y2" s="9"/>
      <c r="Z2" s="9"/>
      <c r="AA2" s="6"/>
      <c r="AB2" s="9"/>
      <c r="AC2" s="189"/>
      <c r="AD2" s="9"/>
      <c r="AE2" s="9"/>
      <c r="AF2" s="9"/>
      <c r="AG2" s="9"/>
      <c r="AH2" s="6"/>
      <c r="AI2" s="9"/>
      <c r="AJ2" s="189"/>
      <c r="AK2" s="153"/>
      <c r="AL2" s="153"/>
      <c r="AM2" s="153"/>
      <c r="AN2" s="191"/>
      <c r="AO2" s="191"/>
      <c r="AP2" s="191"/>
      <c r="AQ2" s="191"/>
    </row>
    <row r="3" spans="1:43" s="192" customFormat="1" ht="25.5" customHeight="1" x14ac:dyDescent="0.25">
      <c r="A3" s="32"/>
      <c r="B3" s="464" t="s">
        <v>571</v>
      </c>
      <c r="C3" s="139"/>
      <c r="D3" s="139"/>
      <c r="E3" s="139"/>
      <c r="F3" s="397"/>
      <c r="G3" s="33"/>
      <c r="H3" s="190"/>
      <c r="I3" s="33"/>
      <c r="J3" s="33"/>
      <c r="K3" s="33"/>
      <c r="L3" s="139"/>
      <c r="M3" s="191"/>
      <c r="N3" s="406"/>
      <c r="O3" s="36"/>
      <c r="P3" s="191"/>
      <c r="Q3" s="33"/>
      <c r="R3" s="44" t="s">
        <v>226</v>
      </c>
      <c r="S3" s="36"/>
      <c r="T3" s="36"/>
      <c r="U3" s="36"/>
      <c r="V3" s="191"/>
      <c r="W3" s="139"/>
      <c r="X3" s="139"/>
      <c r="Y3" s="139"/>
      <c r="Z3" s="33"/>
      <c r="AA3" s="190"/>
      <c r="AB3" s="33"/>
      <c r="AC3" s="33"/>
      <c r="AD3" s="139"/>
      <c r="AE3" s="139"/>
      <c r="AF3" s="139"/>
      <c r="AG3" s="33"/>
      <c r="AH3" s="190"/>
      <c r="AI3" s="33"/>
      <c r="AJ3" s="33"/>
      <c r="AK3" s="36"/>
      <c r="AL3" s="191"/>
    </row>
    <row r="4" spans="1:43" ht="17.25" customHeight="1" x14ac:dyDescent="0.25">
      <c r="A4" s="272"/>
      <c r="B4" s="273"/>
      <c r="C4" s="274" t="s">
        <v>828</v>
      </c>
      <c r="D4" s="274"/>
      <c r="E4" s="274"/>
      <c r="F4" s="434"/>
      <c r="G4" s="275"/>
      <c r="H4" s="276"/>
      <c r="I4" s="277"/>
      <c r="J4" s="278"/>
      <c r="K4" s="279" t="s">
        <v>402</v>
      </c>
      <c r="L4" s="274"/>
      <c r="M4" s="274"/>
      <c r="N4" s="434"/>
      <c r="O4" s="280"/>
      <c r="P4" s="277"/>
      <c r="Q4" s="278"/>
      <c r="R4" s="278"/>
      <c r="S4" s="781" t="s">
        <v>263</v>
      </c>
      <c r="T4" s="782"/>
      <c r="U4" s="782"/>
      <c r="V4" s="783"/>
      <c r="W4" s="274" t="s">
        <v>477</v>
      </c>
      <c r="X4" s="274"/>
      <c r="Y4" s="274"/>
      <c r="Z4" s="275"/>
      <c r="AA4" s="276"/>
      <c r="AB4" s="277"/>
      <c r="AC4" s="278"/>
      <c r="AD4" s="274" t="s">
        <v>829</v>
      </c>
      <c r="AE4" s="274"/>
      <c r="AF4" s="274"/>
      <c r="AG4" s="275"/>
      <c r="AH4" s="276"/>
      <c r="AI4" s="277"/>
      <c r="AJ4" s="278"/>
    </row>
    <row r="5" spans="1:43" s="192" customFormat="1" ht="16.5" customHeight="1" x14ac:dyDescent="0.25">
      <c r="A5" s="281"/>
      <c r="B5" s="282"/>
      <c r="C5" s="272"/>
      <c r="D5" s="272"/>
      <c r="E5" s="272"/>
      <c r="F5" s="435" t="s">
        <v>261</v>
      </c>
      <c r="G5" s="283"/>
      <c r="H5" s="284"/>
      <c r="I5" s="278"/>
      <c r="J5" s="251"/>
      <c r="K5" s="272"/>
      <c r="L5" s="272"/>
      <c r="M5" s="272"/>
      <c r="N5" s="406"/>
      <c r="O5" s="285" t="s">
        <v>261</v>
      </c>
      <c r="P5" s="285"/>
      <c r="Q5" s="23"/>
      <c r="R5" s="251"/>
      <c r="S5" s="272"/>
      <c r="T5" s="789" t="s">
        <v>258</v>
      </c>
      <c r="U5" s="789" t="s">
        <v>261</v>
      </c>
      <c r="V5" s="252"/>
      <c r="W5" s="272"/>
      <c r="X5" s="272"/>
      <c r="Y5" s="272"/>
      <c r="Z5" s="283" t="s">
        <v>261</v>
      </c>
      <c r="AA5" s="284"/>
      <c r="AB5" s="278"/>
      <c r="AC5" s="251"/>
      <c r="AD5" s="272"/>
      <c r="AE5" s="272"/>
      <c r="AF5" s="272"/>
      <c r="AG5" s="283" t="s">
        <v>261</v>
      </c>
      <c r="AH5" s="284"/>
      <c r="AI5" s="278"/>
      <c r="AJ5" s="251"/>
    </row>
    <row r="6" spans="1:43" s="192" customFormat="1" ht="89.25" x14ac:dyDescent="0.25">
      <c r="A6" s="255" t="s">
        <v>114</v>
      </c>
      <c r="B6" s="67" t="s">
        <v>229</v>
      </c>
      <c r="C6" s="67" t="s">
        <v>222</v>
      </c>
      <c r="D6" s="67" t="s">
        <v>257</v>
      </c>
      <c r="E6" s="288" t="s">
        <v>258</v>
      </c>
      <c r="F6" s="622" t="s">
        <v>341</v>
      </c>
      <c r="G6" s="306" t="s">
        <v>318</v>
      </c>
      <c r="H6" s="306" t="s">
        <v>259</v>
      </c>
      <c r="I6" s="306" t="s">
        <v>319</v>
      </c>
      <c r="J6" s="288" t="s">
        <v>260</v>
      </c>
      <c r="K6" s="67" t="s">
        <v>222</v>
      </c>
      <c r="L6" s="67" t="s">
        <v>257</v>
      </c>
      <c r="M6" s="288" t="s">
        <v>258</v>
      </c>
      <c r="N6" s="623" t="s">
        <v>341</v>
      </c>
      <c r="O6" s="306" t="s">
        <v>318</v>
      </c>
      <c r="P6" s="306" t="s">
        <v>259</v>
      </c>
      <c r="Q6" s="306" t="s">
        <v>319</v>
      </c>
      <c r="R6" s="288" t="s">
        <v>260</v>
      </c>
      <c r="S6" s="67" t="s">
        <v>222</v>
      </c>
      <c r="T6" s="790"/>
      <c r="U6" s="790"/>
      <c r="V6" s="305" t="s">
        <v>262</v>
      </c>
      <c r="W6" s="67" t="s">
        <v>222</v>
      </c>
      <c r="X6" s="67" t="s">
        <v>257</v>
      </c>
      <c r="Y6" s="67" t="s">
        <v>258</v>
      </c>
      <c r="Z6" s="66" t="s">
        <v>318</v>
      </c>
      <c r="AA6" s="66" t="s">
        <v>259</v>
      </c>
      <c r="AB6" s="66" t="s">
        <v>319</v>
      </c>
      <c r="AC6" s="67" t="s">
        <v>260</v>
      </c>
      <c r="AD6" s="67" t="s">
        <v>222</v>
      </c>
      <c r="AE6" s="67" t="s">
        <v>257</v>
      </c>
      <c r="AF6" s="67" t="s">
        <v>258</v>
      </c>
      <c r="AG6" s="66" t="s">
        <v>318</v>
      </c>
      <c r="AH6" s="66" t="s">
        <v>259</v>
      </c>
      <c r="AI6" s="66" t="s">
        <v>319</v>
      </c>
      <c r="AJ6" s="67" t="s">
        <v>260</v>
      </c>
    </row>
    <row r="7" spans="1:43" s="15" customFormat="1" ht="12.75" x14ac:dyDescent="0.25">
      <c r="A7" s="128">
        <v>1</v>
      </c>
      <c r="B7" s="128">
        <v>2</v>
      </c>
      <c r="C7" s="255">
        <v>3</v>
      </c>
      <c r="D7" s="128">
        <v>4</v>
      </c>
      <c r="E7" s="128">
        <v>5</v>
      </c>
      <c r="F7" s="407">
        <v>6</v>
      </c>
      <c r="G7" s="128">
        <v>7</v>
      </c>
      <c r="H7" s="128">
        <v>8</v>
      </c>
      <c r="I7" s="255">
        <v>9</v>
      </c>
      <c r="J7" s="128">
        <v>10</v>
      </c>
      <c r="K7" s="128">
        <v>11</v>
      </c>
      <c r="L7" s="255">
        <v>12</v>
      </c>
      <c r="M7" s="128">
        <v>13</v>
      </c>
      <c r="N7" s="407">
        <v>14</v>
      </c>
      <c r="O7" s="255">
        <v>15</v>
      </c>
      <c r="P7" s="128">
        <v>16</v>
      </c>
      <c r="Q7" s="128">
        <v>17</v>
      </c>
      <c r="R7" s="255">
        <v>18</v>
      </c>
      <c r="S7" s="128">
        <v>19</v>
      </c>
      <c r="T7" s="128">
        <v>20</v>
      </c>
      <c r="U7" s="255">
        <v>21</v>
      </c>
      <c r="V7" s="128">
        <v>22</v>
      </c>
      <c r="W7" s="128">
        <v>23</v>
      </c>
      <c r="X7" s="255">
        <v>24</v>
      </c>
      <c r="Y7" s="128">
        <v>25</v>
      </c>
      <c r="Z7" s="128">
        <v>26</v>
      </c>
      <c r="AA7" s="255">
        <v>27</v>
      </c>
      <c r="AB7" s="128">
        <v>28</v>
      </c>
      <c r="AC7" s="128">
        <v>29</v>
      </c>
      <c r="AD7" s="255">
        <v>30</v>
      </c>
      <c r="AE7" s="128">
        <v>31</v>
      </c>
      <c r="AF7" s="128">
        <v>32</v>
      </c>
      <c r="AG7" s="255">
        <v>33</v>
      </c>
      <c r="AH7" s="128">
        <v>34</v>
      </c>
      <c r="AI7" s="128">
        <v>35</v>
      </c>
      <c r="AJ7" s="255">
        <v>36</v>
      </c>
    </row>
    <row r="8" spans="1:43" x14ac:dyDescent="0.25">
      <c r="A8" s="105"/>
      <c r="B8" s="257" t="s">
        <v>264</v>
      </c>
      <c r="C8" s="105"/>
      <c r="D8" s="105"/>
      <c r="E8" s="240"/>
      <c r="F8" s="410"/>
      <c r="G8" s="240"/>
      <c r="H8" s="240"/>
      <c r="I8" s="240"/>
      <c r="J8" s="240"/>
      <c r="K8" s="105"/>
      <c r="L8" s="105"/>
      <c r="M8" s="240"/>
      <c r="N8" s="410"/>
      <c r="O8" s="240"/>
      <c r="P8" s="240"/>
      <c r="Q8" s="240"/>
      <c r="R8" s="240"/>
      <c r="S8" s="258"/>
      <c r="T8" s="258"/>
      <c r="U8" s="258"/>
      <c r="V8" s="73"/>
      <c r="W8" s="105"/>
      <c r="X8" s="105"/>
      <c r="Y8" s="240"/>
      <c r="Z8" s="240"/>
      <c r="AA8" s="240"/>
      <c r="AB8" s="240"/>
      <c r="AC8" s="240"/>
      <c r="AD8" s="105"/>
      <c r="AE8" s="105"/>
      <c r="AF8" s="240"/>
      <c r="AG8" s="240"/>
      <c r="AH8" s="240"/>
      <c r="AI8" s="240"/>
      <c r="AJ8" s="240"/>
    </row>
    <row r="9" spans="1:43" x14ac:dyDescent="0.25">
      <c r="A9" s="105"/>
      <c r="B9" s="257"/>
      <c r="C9" s="105"/>
      <c r="D9" s="105"/>
      <c r="E9" s="240"/>
      <c r="F9" s="410"/>
      <c r="G9" s="240"/>
      <c r="H9" s="240"/>
      <c r="I9" s="240"/>
      <c r="J9" s="240"/>
      <c r="K9" s="105"/>
      <c r="L9" s="105"/>
      <c r="M9" s="240"/>
      <c r="N9" s="410"/>
      <c r="O9" s="240"/>
      <c r="P9" s="240"/>
      <c r="Q9" s="240"/>
      <c r="R9" s="240"/>
      <c r="S9" s="258"/>
      <c r="T9" s="258"/>
      <c r="U9" s="258"/>
      <c r="V9" s="73"/>
      <c r="W9" s="105"/>
      <c r="X9" s="105"/>
      <c r="Y9" s="240"/>
      <c r="Z9" s="240"/>
      <c r="AA9" s="240"/>
      <c r="AB9" s="240"/>
      <c r="AC9" s="240"/>
      <c r="AD9" s="105"/>
      <c r="AE9" s="105"/>
      <c r="AF9" s="240"/>
      <c r="AG9" s="240"/>
      <c r="AH9" s="240"/>
      <c r="AI9" s="240"/>
      <c r="AJ9" s="240"/>
    </row>
    <row r="10" spans="1:43" x14ac:dyDescent="0.25">
      <c r="A10" s="105"/>
      <c r="B10" s="259" t="s">
        <v>113</v>
      </c>
      <c r="C10" s="258">
        <f>SUM(C12:C20)</f>
        <v>9</v>
      </c>
      <c r="D10" s="258" t="s">
        <v>1</v>
      </c>
      <c r="E10" s="258">
        <f t="shared" ref="E10:V10" si="0">SUM(E12:E20)</f>
        <v>7473820</v>
      </c>
      <c r="F10" s="437">
        <f t="shared" si="0"/>
        <v>861143</v>
      </c>
      <c r="G10" s="258">
        <f t="shared" si="0"/>
        <v>1813991</v>
      </c>
      <c r="H10" s="258">
        <f t="shared" si="0"/>
        <v>0</v>
      </c>
      <c r="I10" s="258">
        <f t="shared" si="0"/>
        <v>0</v>
      </c>
      <c r="J10" s="258">
        <f t="shared" si="0"/>
        <v>9287811</v>
      </c>
      <c r="K10" s="258">
        <f t="shared" si="0"/>
        <v>9</v>
      </c>
      <c r="L10" s="258" t="s">
        <v>1</v>
      </c>
      <c r="M10" s="258">
        <f>SUM(M12:M20)</f>
        <v>7407680</v>
      </c>
      <c r="N10" s="437">
        <f t="shared" si="0"/>
        <v>740778</v>
      </c>
      <c r="O10" s="258">
        <f t="shared" si="0"/>
        <v>1693627</v>
      </c>
      <c r="P10" s="258">
        <f t="shared" si="0"/>
        <v>0</v>
      </c>
      <c r="Q10" s="258">
        <f t="shared" si="0"/>
        <v>0</v>
      </c>
      <c r="R10" s="258">
        <f t="shared" si="0"/>
        <v>9101307</v>
      </c>
      <c r="S10" s="258">
        <f t="shared" si="0"/>
        <v>0</v>
      </c>
      <c r="T10" s="258">
        <f t="shared" si="0"/>
        <v>66140</v>
      </c>
      <c r="U10" s="258">
        <f t="shared" si="0"/>
        <v>120364</v>
      </c>
      <c r="V10" s="258">
        <f t="shared" si="0"/>
        <v>186504</v>
      </c>
      <c r="W10" s="258">
        <f>SUM(W12:W20)</f>
        <v>9</v>
      </c>
      <c r="X10" s="258" t="s">
        <v>1</v>
      </c>
      <c r="Y10" s="258">
        <f t="shared" ref="Y10:AD10" si="1">SUM(Y12:Y20)</f>
        <v>7473820</v>
      </c>
      <c r="Z10" s="258">
        <f t="shared" si="1"/>
        <v>1872206</v>
      </c>
      <c r="AA10" s="258">
        <f t="shared" si="1"/>
        <v>0</v>
      </c>
      <c r="AB10" s="258">
        <f t="shared" si="1"/>
        <v>0</v>
      </c>
      <c r="AC10" s="258">
        <f t="shared" si="1"/>
        <v>9346026</v>
      </c>
      <c r="AD10" s="258">
        <f t="shared" si="1"/>
        <v>9</v>
      </c>
      <c r="AE10" s="258" t="s">
        <v>1</v>
      </c>
      <c r="AF10" s="258">
        <f>SUM(AF12:AF20)</f>
        <v>7473820</v>
      </c>
      <c r="AG10" s="258">
        <f>SUM(AG12:AG20)</f>
        <v>2030930</v>
      </c>
      <c r="AH10" s="258">
        <f>SUM(AH12:AH20)</f>
        <v>0</v>
      </c>
      <c r="AI10" s="258">
        <f>SUM(AI12:AI20)</f>
        <v>0</v>
      </c>
      <c r="AJ10" s="258">
        <f>SUM(AJ12:AJ20)</f>
        <v>9504750</v>
      </c>
    </row>
    <row r="11" spans="1:43" x14ac:dyDescent="0.25">
      <c r="A11" s="105"/>
      <c r="B11" s="208" t="s">
        <v>126</v>
      </c>
      <c r="C11" s="105"/>
      <c r="D11" s="105"/>
      <c r="E11" s="240"/>
      <c r="F11" s="410"/>
      <c r="G11" s="240"/>
      <c r="H11" s="240"/>
      <c r="I11" s="240"/>
      <c r="J11" s="240"/>
      <c r="K11" s="105"/>
      <c r="L11" s="105"/>
      <c r="M11" s="240"/>
      <c r="N11" s="410"/>
      <c r="O11" s="240"/>
      <c r="P11" s="240"/>
      <c r="Q11" s="240"/>
      <c r="R11" s="240"/>
      <c r="S11" s="258"/>
      <c r="T11" s="258"/>
      <c r="U11" s="258"/>
      <c r="V11" s="73"/>
      <c r="W11" s="105"/>
      <c r="X11" s="105"/>
      <c r="Y11" s="240"/>
      <c r="Z11" s="240"/>
      <c r="AA11" s="240"/>
      <c r="AB11" s="240"/>
      <c r="AC11" s="240"/>
      <c r="AD11" s="105"/>
      <c r="AE11" s="105"/>
      <c r="AF11" s="240"/>
      <c r="AG11" s="240"/>
      <c r="AH11" s="240"/>
      <c r="AI11" s="240"/>
      <c r="AJ11" s="240"/>
    </row>
    <row r="12" spans="1:43" ht="18.95" customHeight="1" x14ac:dyDescent="0.25">
      <c r="A12" s="105">
        <v>1</v>
      </c>
      <c r="B12" s="105" t="s">
        <v>572</v>
      </c>
      <c r="C12" s="105">
        <v>1</v>
      </c>
      <c r="D12" s="105" t="s">
        <v>588</v>
      </c>
      <c r="E12" s="240">
        <v>1058240</v>
      </c>
      <c r="F12" s="410">
        <v>63494</v>
      </c>
      <c r="G12" s="240">
        <v>63494</v>
      </c>
      <c r="H12" s="240"/>
      <c r="I12" s="240"/>
      <c r="J12" s="258">
        <f t="shared" ref="J12:J20" si="2">E12+G12+H12+I12</f>
        <v>1121734</v>
      </c>
      <c r="K12" s="105">
        <v>1</v>
      </c>
      <c r="L12" s="105" t="s">
        <v>580</v>
      </c>
      <c r="M12" s="240">
        <v>1058240</v>
      </c>
      <c r="N12" s="410">
        <v>42330</v>
      </c>
      <c r="O12" s="240">
        <v>42330</v>
      </c>
      <c r="P12" s="240"/>
      <c r="Q12" s="240"/>
      <c r="R12" s="258">
        <f t="shared" ref="R12:R20" si="3">M12+O12+P12+Q12</f>
        <v>1100570</v>
      </c>
      <c r="S12" s="258">
        <f t="shared" ref="S12:S20" si="4">C12-K12</f>
        <v>0</v>
      </c>
      <c r="T12" s="258">
        <f t="shared" ref="T12:T20" si="5">+E12-M12</f>
        <v>0</v>
      </c>
      <c r="U12" s="258">
        <f t="shared" ref="U12:U20" si="6">+G12+H12+I12-O12-P12-Q12</f>
        <v>21164</v>
      </c>
      <c r="V12" s="77">
        <f>J12-R12</f>
        <v>21164</v>
      </c>
      <c r="W12" s="105">
        <v>1</v>
      </c>
      <c r="X12" s="105" t="s">
        <v>592</v>
      </c>
      <c r="Y12" s="240">
        <v>1058240</v>
      </c>
      <c r="Z12" s="240">
        <v>105824</v>
      </c>
      <c r="AA12" s="240"/>
      <c r="AB12" s="240"/>
      <c r="AC12" s="258">
        <f t="shared" ref="AC12:AC20" si="7">Y12+Z12+AA12+AB12</f>
        <v>1164064</v>
      </c>
      <c r="AD12" s="105">
        <v>1</v>
      </c>
      <c r="AE12" s="105" t="s">
        <v>587</v>
      </c>
      <c r="AF12" s="240">
        <v>1058240</v>
      </c>
      <c r="AG12" s="240">
        <v>105824</v>
      </c>
      <c r="AH12" s="240"/>
      <c r="AI12" s="240"/>
      <c r="AJ12" s="258">
        <f t="shared" ref="AJ12:AJ20" si="8">AF12+AG12+AH12+AI12</f>
        <v>1164064</v>
      </c>
    </row>
    <row r="13" spans="1:43" ht="18.95" customHeight="1" x14ac:dyDescent="0.25">
      <c r="A13" s="105">
        <v>2</v>
      </c>
      <c r="B13" s="105" t="s">
        <v>573</v>
      </c>
      <c r="C13" s="105">
        <v>1</v>
      </c>
      <c r="D13" s="105" t="s">
        <v>589</v>
      </c>
      <c r="E13" s="240">
        <v>859820</v>
      </c>
      <c r="F13" s="410">
        <v>257946</v>
      </c>
      <c r="G13" s="240">
        <v>257946</v>
      </c>
      <c r="H13" s="240"/>
      <c r="I13" s="240"/>
      <c r="J13" s="258">
        <f t="shared" si="2"/>
        <v>1117766</v>
      </c>
      <c r="K13" s="105">
        <v>1</v>
      </c>
      <c r="L13" s="105" t="s">
        <v>581</v>
      </c>
      <c r="M13" s="240">
        <v>793680</v>
      </c>
      <c r="N13" s="410">
        <v>238104</v>
      </c>
      <c r="O13" s="240">
        <v>238104</v>
      </c>
      <c r="P13" s="240"/>
      <c r="Q13" s="240"/>
      <c r="R13" s="258">
        <f t="shared" si="3"/>
        <v>1031784</v>
      </c>
      <c r="S13" s="258">
        <f t="shared" si="4"/>
        <v>0</v>
      </c>
      <c r="T13" s="258">
        <f t="shared" si="5"/>
        <v>66140</v>
      </c>
      <c r="U13" s="258">
        <f t="shared" si="6"/>
        <v>19842</v>
      </c>
      <c r="V13" s="77">
        <f t="shared" ref="V13:V20" si="9">J13-R13</f>
        <v>85982</v>
      </c>
      <c r="W13" s="105">
        <v>1</v>
      </c>
      <c r="X13" s="105" t="s">
        <v>593</v>
      </c>
      <c r="Y13" s="240">
        <v>859820</v>
      </c>
      <c r="Z13" s="240">
        <v>257946</v>
      </c>
      <c r="AA13" s="240"/>
      <c r="AB13" s="240"/>
      <c r="AC13" s="258">
        <f t="shared" si="7"/>
        <v>1117766</v>
      </c>
      <c r="AD13" s="105">
        <v>1</v>
      </c>
      <c r="AE13" s="105" t="s">
        <v>830</v>
      </c>
      <c r="AF13" s="240">
        <v>859820</v>
      </c>
      <c r="AG13" s="240">
        <v>257946</v>
      </c>
      <c r="AH13" s="240"/>
      <c r="AI13" s="240"/>
      <c r="AJ13" s="258">
        <f t="shared" si="8"/>
        <v>1117766</v>
      </c>
    </row>
    <row r="14" spans="1:43" ht="18.95" customHeight="1" x14ac:dyDescent="0.25">
      <c r="A14" s="105">
        <v>3</v>
      </c>
      <c r="B14" s="105" t="s">
        <v>574</v>
      </c>
      <c r="C14" s="105">
        <v>1</v>
      </c>
      <c r="D14" s="105" t="s">
        <v>581</v>
      </c>
      <c r="E14" s="240">
        <v>793680</v>
      </c>
      <c r="F14" s="410"/>
      <c r="G14" s="240">
        <v>452333</v>
      </c>
      <c r="H14" s="240"/>
      <c r="I14" s="240"/>
      <c r="J14" s="258">
        <f t="shared" si="2"/>
        <v>1246013</v>
      </c>
      <c r="K14" s="105">
        <v>1</v>
      </c>
      <c r="L14" s="105" t="s">
        <v>582</v>
      </c>
      <c r="M14" s="240">
        <v>793680</v>
      </c>
      <c r="N14" s="410"/>
      <c r="O14" s="240">
        <v>452333</v>
      </c>
      <c r="P14" s="240"/>
      <c r="Q14" s="240"/>
      <c r="R14" s="258">
        <f t="shared" si="3"/>
        <v>1246013</v>
      </c>
      <c r="S14" s="258">
        <f t="shared" si="4"/>
        <v>0</v>
      </c>
      <c r="T14" s="258">
        <f t="shared" si="5"/>
        <v>0</v>
      </c>
      <c r="U14" s="258">
        <f t="shared" si="6"/>
        <v>0</v>
      </c>
      <c r="V14" s="77">
        <f t="shared" si="9"/>
        <v>0</v>
      </c>
      <c r="W14" s="105">
        <v>1</v>
      </c>
      <c r="X14" s="105" t="s">
        <v>589</v>
      </c>
      <c r="Y14" s="240">
        <v>793680</v>
      </c>
      <c r="Z14" s="240">
        <v>452333</v>
      </c>
      <c r="AA14" s="240"/>
      <c r="AB14" s="240"/>
      <c r="AC14" s="258">
        <f t="shared" si="7"/>
        <v>1246013</v>
      </c>
      <c r="AD14" s="105">
        <v>1</v>
      </c>
      <c r="AE14" s="105" t="s">
        <v>593</v>
      </c>
      <c r="AF14" s="240">
        <v>793680</v>
      </c>
      <c r="AG14" s="240">
        <v>452333</v>
      </c>
      <c r="AH14" s="240"/>
      <c r="AI14" s="240"/>
      <c r="AJ14" s="258">
        <f t="shared" si="8"/>
        <v>1246013</v>
      </c>
    </row>
    <row r="15" spans="1:43" ht="18.95" customHeight="1" x14ac:dyDescent="0.25">
      <c r="A15" s="105">
        <v>4</v>
      </c>
      <c r="B15" s="105" t="s">
        <v>575</v>
      </c>
      <c r="C15" s="105">
        <v>1</v>
      </c>
      <c r="D15" s="105" t="s">
        <v>589</v>
      </c>
      <c r="E15" s="240">
        <v>793680</v>
      </c>
      <c r="F15" s="410"/>
      <c r="G15" s="240">
        <v>484642</v>
      </c>
      <c r="H15" s="240"/>
      <c r="I15" s="240"/>
      <c r="J15" s="258">
        <f t="shared" si="2"/>
        <v>1278322</v>
      </c>
      <c r="K15" s="105">
        <v>1</v>
      </c>
      <c r="L15" s="105" t="s">
        <v>581</v>
      </c>
      <c r="M15" s="240">
        <v>793680</v>
      </c>
      <c r="N15" s="410"/>
      <c r="O15" s="240">
        <v>484642</v>
      </c>
      <c r="P15" s="240"/>
      <c r="Q15" s="240"/>
      <c r="R15" s="258">
        <f t="shared" si="3"/>
        <v>1278322</v>
      </c>
      <c r="S15" s="258">
        <f t="shared" si="4"/>
        <v>0</v>
      </c>
      <c r="T15" s="258">
        <f t="shared" si="5"/>
        <v>0</v>
      </c>
      <c r="U15" s="258">
        <f t="shared" si="6"/>
        <v>0</v>
      </c>
      <c r="V15" s="77">
        <f t="shared" si="9"/>
        <v>0</v>
      </c>
      <c r="W15" s="105">
        <v>1</v>
      </c>
      <c r="X15" s="105" t="s">
        <v>593</v>
      </c>
      <c r="Y15" s="240">
        <v>793680</v>
      </c>
      <c r="Z15" s="240">
        <v>484642</v>
      </c>
      <c r="AA15" s="240"/>
      <c r="AB15" s="240"/>
      <c r="AC15" s="258">
        <f t="shared" si="7"/>
        <v>1278322</v>
      </c>
      <c r="AD15" s="105">
        <v>1</v>
      </c>
      <c r="AE15" s="105" t="s">
        <v>593</v>
      </c>
      <c r="AF15" s="240">
        <v>793680</v>
      </c>
      <c r="AG15" s="240">
        <v>484642</v>
      </c>
      <c r="AH15" s="240"/>
      <c r="AI15" s="240"/>
      <c r="AJ15" s="258">
        <f t="shared" si="8"/>
        <v>1278322</v>
      </c>
    </row>
    <row r="16" spans="1:43" ht="18.95" customHeight="1" x14ac:dyDescent="0.25">
      <c r="A16" s="105">
        <v>5</v>
      </c>
      <c r="B16" s="105" t="s">
        <v>576</v>
      </c>
      <c r="C16" s="105">
        <v>1</v>
      </c>
      <c r="D16" s="105" t="s">
        <v>590</v>
      </c>
      <c r="E16" s="240">
        <v>793680</v>
      </c>
      <c r="F16" s="410">
        <v>158736</v>
      </c>
      <c r="G16" s="240">
        <v>158736</v>
      </c>
      <c r="H16" s="240"/>
      <c r="I16" s="240"/>
      <c r="J16" s="258">
        <f t="shared" si="2"/>
        <v>952416</v>
      </c>
      <c r="K16" s="105">
        <v>1</v>
      </c>
      <c r="L16" s="105" t="s">
        <v>583</v>
      </c>
      <c r="M16" s="240">
        <v>793680</v>
      </c>
      <c r="N16" s="410">
        <v>126992</v>
      </c>
      <c r="O16" s="240">
        <v>142866</v>
      </c>
      <c r="P16" s="240"/>
      <c r="Q16" s="240"/>
      <c r="R16" s="258">
        <f t="shared" si="3"/>
        <v>936546</v>
      </c>
      <c r="S16" s="258">
        <f t="shared" si="4"/>
        <v>0</v>
      </c>
      <c r="T16" s="258">
        <f t="shared" si="5"/>
        <v>0</v>
      </c>
      <c r="U16" s="258">
        <f t="shared" si="6"/>
        <v>15870</v>
      </c>
      <c r="V16" s="77">
        <f t="shared" si="9"/>
        <v>15870</v>
      </c>
      <c r="W16" s="105">
        <v>1</v>
      </c>
      <c r="X16" s="105" t="s">
        <v>594</v>
      </c>
      <c r="Y16" s="240">
        <v>793680</v>
      </c>
      <c r="Z16" s="240">
        <v>158740</v>
      </c>
      <c r="AA16" s="240"/>
      <c r="AB16" s="240"/>
      <c r="AC16" s="258">
        <f t="shared" si="7"/>
        <v>952420</v>
      </c>
      <c r="AD16" s="105">
        <v>1</v>
      </c>
      <c r="AE16" s="105" t="s">
        <v>831</v>
      </c>
      <c r="AF16" s="240">
        <v>793680</v>
      </c>
      <c r="AG16" s="240">
        <v>190483</v>
      </c>
      <c r="AH16" s="240"/>
      <c r="AI16" s="240"/>
      <c r="AJ16" s="258">
        <f t="shared" si="8"/>
        <v>984163</v>
      </c>
    </row>
    <row r="17" spans="1:36" ht="18.95" customHeight="1" x14ac:dyDescent="0.25">
      <c r="A17" s="105">
        <v>6</v>
      </c>
      <c r="B17" s="105" t="s">
        <v>577</v>
      </c>
      <c r="C17" s="105">
        <v>1</v>
      </c>
      <c r="D17" s="105" t="s">
        <v>591</v>
      </c>
      <c r="E17" s="240">
        <v>793680</v>
      </c>
      <c r="F17" s="410">
        <v>111115</v>
      </c>
      <c r="G17" s="240">
        <v>111115</v>
      </c>
      <c r="H17" s="240"/>
      <c r="I17" s="240"/>
      <c r="J17" s="258">
        <f t="shared" si="2"/>
        <v>904795</v>
      </c>
      <c r="K17" s="105">
        <v>1</v>
      </c>
      <c r="L17" s="105" t="s">
        <v>584</v>
      </c>
      <c r="M17" s="240">
        <v>793680</v>
      </c>
      <c r="N17" s="410">
        <v>95244</v>
      </c>
      <c r="O17" s="240">
        <v>95244</v>
      </c>
      <c r="P17" s="240"/>
      <c r="Q17" s="240"/>
      <c r="R17" s="258">
        <f t="shared" si="3"/>
        <v>888924</v>
      </c>
      <c r="S17" s="258">
        <f t="shared" si="4"/>
        <v>0</v>
      </c>
      <c r="T17" s="258">
        <f t="shared" si="5"/>
        <v>0</v>
      </c>
      <c r="U17" s="258">
        <f t="shared" si="6"/>
        <v>15871</v>
      </c>
      <c r="V17" s="77">
        <f t="shared" si="9"/>
        <v>15871</v>
      </c>
      <c r="W17" s="105">
        <v>1</v>
      </c>
      <c r="X17" s="105" t="s">
        <v>586</v>
      </c>
      <c r="Y17" s="240">
        <v>793680</v>
      </c>
      <c r="Z17" s="240">
        <v>111118</v>
      </c>
      <c r="AA17" s="240"/>
      <c r="AB17" s="240"/>
      <c r="AC17" s="258">
        <f t="shared" si="7"/>
        <v>904798</v>
      </c>
      <c r="AD17" s="105">
        <v>1</v>
      </c>
      <c r="AE17" s="105" t="s">
        <v>583</v>
      </c>
      <c r="AF17" s="240">
        <v>793680</v>
      </c>
      <c r="AG17" s="240">
        <v>142862</v>
      </c>
      <c r="AH17" s="240"/>
      <c r="AI17" s="240"/>
      <c r="AJ17" s="258">
        <f t="shared" si="8"/>
        <v>936542</v>
      </c>
    </row>
    <row r="18" spans="1:36" ht="18.95" customHeight="1" x14ac:dyDescent="0.25">
      <c r="A18" s="105">
        <v>7</v>
      </c>
      <c r="B18" s="105" t="s">
        <v>578</v>
      </c>
      <c r="C18" s="105">
        <v>1</v>
      </c>
      <c r="D18" s="105" t="s">
        <v>590</v>
      </c>
      <c r="E18" s="240">
        <v>793680</v>
      </c>
      <c r="F18" s="410">
        <v>158736</v>
      </c>
      <c r="G18" s="240">
        <v>158736</v>
      </c>
      <c r="H18" s="240"/>
      <c r="I18" s="240"/>
      <c r="J18" s="258">
        <f t="shared" si="2"/>
        <v>952416</v>
      </c>
      <c r="K18" s="105">
        <v>1</v>
      </c>
      <c r="L18" s="105" t="s">
        <v>583</v>
      </c>
      <c r="M18" s="240">
        <v>793680</v>
      </c>
      <c r="N18" s="410">
        <v>142866</v>
      </c>
      <c r="O18" s="240">
        <v>142866</v>
      </c>
      <c r="P18" s="240"/>
      <c r="Q18" s="240"/>
      <c r="R18" s="258">
        <f t="shared" si="3"/>
        <v>936546</v>
      </c>
      <c r="S18" s="258">
        <f t="shared" si="4"/>
        <v>0</v>
      </c>
      <c r="T18" s="258">
        <f t="shared" si="5"/>
        <v>0</v>
      </c>
      <c r="U18" s="258">
        <f t="shared" si="6"/>
        <v>15870</v>
      </c>
      <c r="V18" s="77">
        <f t="shared" si="9"/>
        <v>15870</v>
      </c>
      <c r="W18" s="105">
        <v>1</v>
      </c>
      <c r="X18" s="105" t="s">
        <v>594</v>
      </c>
      <c r="Y18" s="240">
        <v>793680</v>
      </c>
      <c r="Z18" s="240">
        <v>158740</v>
      </c>
      <c r="AA18" s="240"/>
      <c r="AB18" s="240"/>
      <c r="AC18" s="258">
        <f t="shared" si="7"/>
        <v>952420</v>
      </c>
      <c r="AD18" s="105">
        <v>1</v>
      </c>
      <c r="AE18" s="105" t="s">
        <v>832</v>
      </c>
      <c r="AF18" s="240">
        <v>793680</v>
      </c>
      <c r="AG18" s="240">
        <v>206357</v>
      </c>
      <c r="AH18" s="240"/>
      <c r="AI18" s="240"/>
      <c r="AJ18" s="258">
        <f t="shared" si="8"/>
        <v>1000037</v>
      </c>
    </row>
    <row r="19" spans="1:36" ht="18.95" customHeight="1" x14ac:dyDescent="0.25">
      <c r="A19" s="105">
        <v>8</v>
      </c>
      <c r="B19" s="105" t="s">
        <v>579</v>
      </c>
      <c r="C19" s="105">
        <v>1</v>
      </c>
      <c r="D19" s="105" t="s">
        <v>584</v>
      </c>
      <c r="E19" s="240">
        <v>793680</v>
      </c>
      <c r="F19" s="410">
        <v>95242</v>
      </c>
      <c r="G19" s="240">
        <v>95242</v>
      </c>
      <c r="H19" s="240"/>
      <c r="I19" s="240"/>
      <c r="J19" s="258">
        <f t="shared" si="2"/>
        <v>888922</v>
      </c>
      <c r="K19" s="105">
        <v>1</v>
      </c>
      <c r="L19" s="105" t="s">
        <v>587</v>
      </c>
      <c r="M19" s="240">
        <v>793680</v>
      </c>
      <c r="N19" s="410">
        <v>79368</v>
      </c>
      <c r="O19" s="240">
        <v>79368</v>
      </c>
      <c r="P19" s="240"/>
      <c r="Q19" s="240"/>
      <c r="R19" s="258">
        <f t="shared" si="3"/>
        <v>873048</v>
      </c>
      <c r="S19" s="258">
        <f t="shared" si="4"/>
        <v>0</v>
      </c>
      <c r="T19" s="258">
        <f t="shared" si="5"/>
        <v>0</v>
      </c>
      <c r="U19" s="258">
        <f t="shared" si="6"/>
        <v>15874</v>
      </c>
      <c r="V19" s="77">
        <f t="shared" si="9"/>
        <v>15874</v>
      </c>
      <c r="W19" s="105">
        <v>1</v>
      </c>
      <c r="X19" s="105" t="s">
        <v>591</v>
      </c>
      <c r="Y19" s="240">
        <v>793680</v>
      </c>
      <c r="Z19" s="240">
        <v>95242</v>
      </c>
      <c r="AA19" s="240"/>
      <c r="AB19" s="240"/>
      <c r="AC19" s="258">
        <f t="shared" si="7"/>
        <v>888922</v>
      </c>
      <c r="AD19" s="105">
        <v>1</v>
      </c>
      <c r="AE19" s="105" t="s">
        <v>586</v>
      </c>
      <c r="AF19" s="240">
        <v>793680</v>
      </c>
      <c r="AG19" s="240">
        <v>126989</v>
      </c>
      <c r="AH19" s="240"/>
      <c r="AI19" s="240"/>
      <c r="AJ19" s="258">
        <f t="shared" si="8"/>
        <v>920669</v>
      </c>
    </row>
    <row r="20" spans="1:36" ht="18.95" customHeight="1" x14ac:dyDescent="0.25">
      <c r="A20" s="105">
        <v>9</v>
      </c>
      <c r="B20" s="105" t="s">
        <v>827</v>
      </c>
      <c r="C20" s="105">
        <v>1</v>
      </c>
      <c r="D20" s="105" t="s">
        <v>580</v>
      </c>
      <c r="E20" s="240">
        <v>793680</v>
      </c>
      <c r="F20" s="410">
        <v>15874</v>
      </c>
      <c r="G20" s="240">
        <v>31747</v>
      </c>
      <c r="H20" s="240"/>
      <c r="I20" s="240"/>
      <c r="J20" s="258">
        <f t="shared" si="2"/>
        <v>825427</v>
      </c>
      <c r="K20" s="105">
        <v>1</v>
      </c>
      <c r="L20" s="105" t="s">
        <v>585</v>
      </c>
      <c r="M20" s="240">
        <v>793680</v>
      </c>
      <c r="N20" s="410">
        <v>15874</v>
      </c>
      <c r="O20" s="240">
        <v>15874</v>
      </c>
      <c r="P20" s="240"/>
      <c r="Q20" s="240"/>
      <c r="R20" s="258">
        <f t="shared" si="3"/>
        <v>809554</v>
      </c>
      <c r="S20" s="258">
        <f t="shared" si="4"/>
        <v>0</v>
      </c>
      <c r="T20" s="258">
        <f t="shared" si="5"/>
        <v>0</v>
      </c>
      <c r="U20" s="258">
        <f t="shared" si="6"/>
        <v>15873</v>
      </c>
      <c r="V20" s="77">
        <f t="shared" si="9"/>
        <v>15873</v>
      </c>
      <c r="W20" s="105">
        <v>1</v>
      </c>
      <c r="X20" s="105" t="s">
        <v>588</v>
      </c>
      <c r="Y20" s="240">
        <v>793680</v>
      </c>
      <c r="Z20" s="240">
        <v>47621</v>
      </c>
      <c r="AA20" s="240"/>
      <c r="AB20" s="240"/>
      <c r="AC20" s="258">
        <f t="shared" si="7"/>
        <v>841301</v>
      </c>
      <c r="AD20" s="105">
        <v>1</v>
      </c>
      <c r="AE20" s="105" t="s">
        <v>592</v>
      </c>
      <c r="AF20" s="240">
        <v>793680</v>
      </c>
      <c r="AG20" s="240">
        <v>63494</v>
      </c>
      <c r="AH20" s="240"/>
      <c r="AI20" s="240"/>
      <c r="AJ20" s="258">
        <f t="shared" si="8"/>
        <v>857174</v>
      </c>
    </row>
  </sheetData>
  <mergeCells count="4">
    <mergeCell ref="T5:T6"/>
    <mergeCell ref="U5:U6"/>
    <mergeCell ref="Q2:S2"/>
    <mergeCell ref="S4:V4"/>
  </mergeCells>
  <phoneticPr fontId="1" type="noConversion"/>
  <pageMargins left="0.75" right="0.75" top="1" bottom="1" header="0.5" footer="0.5"/>
  <pageSetup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47"/>
  <sheetViews>
    <sheetView topLeftCell="W94" workbookViewId="0">
      <selection activeCell="Z34" sqref="Z34"/>
    </sheetView>
  </sheetViews>
  <sheetFormatPr defaultRowHeight="13.5" x14ac:dyDescent="0.25"/>
  <cols>
    <col min="1" max="1" width="3.5703125" style="4" customWidth="1"/>
    <col min="2" max="2" width="27.28515625" style="5" customWidth="1"/>
    <col min="3" max="3" width="18.28515625" style="5" customWidth="1"/>
    <col min="4" max="4" width="8.140625" style="5" customWidth="1"/>
    <col min="5" max="5" width="10.5703125" style="5" customWidth="1"/>
    <col min="6" max="6" width="12.140625" style="5" customWidth="1"/>
    <col min="7" max="7" width="13.140625" style="5" customWidth="1"/>
    <col min="8" max="8" width="13" style="5" customWidth="1"/>
    <col min="9" max="9" width="10.5703125" style="5" customWidth="1"/>
    <col min="10" max="12" width="12.5703125" style="5" customWidth="1"/>
    <col min="13" max="13" width="14.7109375" style="5" customWidth="1"/>
    <col min="14" max="14" width="15.7109375" style="5" customWidth="1"/>
    <col min="15" max="16" width="12.5703125" style="5" customWidth="1"/>
    <col min="17" max="17" width="14" style="5" customWidth="1"/>
    <col min="18" max="32" width="12.5703125" style="5" customWidth="1"/>
    <col min="33" max="16384" width="9.140625" style="5"/>
  </cols>
  <sheetData>
    <row r="1" spans="1:32" ht="16.5" x14ac:dyDescent="0.3">
      <c r="A1" s="32"/>
      <c r="B1" s="248" t="s">
        <v>228</v>
      </c>
      <c r="C1" s="33"/>
      <c r="D1" s="33"/>
      <c r="E1" s="33"/>
      <c r="F1" s="33"/>
      <c r="G1" s="33"/>
      <c r="H1" s="33"/>
      <c r="I1" s="3"/>
      <c r="J1" s="139"/>
      <c r="K1" s="139"/>
      <c r="L1" s="139"/>
      <c r="M1" s="33"/>
      <c r="N1" s="139"/>
      <c r="O1" s="32"/>
      <c r="P1" s="138" t="s">
        <v>253</v>
      </c>
      <c r="Q1" s="33"/>
      <c r="R1" s="139"/>
      <c r="S1" s="33"/>
      <c r="T1" s="139"/>
      <c r="U1" s="33"/>
      <c r="V1" s="139"/>
      <c r="W1" s="33"/>
      <c r="X1" s="139"/>
      <c r="Y1" s="3"/>
      <c r="Z1" s="33"/>
      <c r="AA1" s="33"/>
      <c r="AB1" s="33"/>
      <c r="AC1" s="33"/>
      <c r="AD1" s="33"/>
      <c r="AE1" s="33"/>
      <c r="AF1" s="33"/>
    </row>
    <row r="2" spans="1:32" ht="16.5" customHeight="1" thickBot="1" x14ac:dyDescent="0.3">
      <c r="A2" s="32"/>
      <c r="B2" s="24"/>
      <c r="C2" s="188"/>
      <c r="D2" s="188"/>
      <c r="E2" s="188"/>
      <c r="F2" s="188"/>
      <c r="G2" s="24"/>
      <c r="H2" s="188"/>
      <c r="I2" s="189"/>
      <c r="J2" s="9"/>
      <c r="K2" s="189"/>
      <c r="L2" s="189"/>
      <c r="M2" s="249"/>
      <c r="N2" s="250"/>
      <c r="P2" s="465" t="s">
        <v>28</v>
      </c>
      <c r="Q2" s="153"/>
      <c r="R2" s="153"/>
      <c r="S2" s="153"/>
      <c r="T2" s="153"/>
      <c r="U2" s="153"/>
      <c r="V2" s="153"/>
      <c r="W2" s="153"/>
      <c r="X2" s="153"/>
      <c r="Y2" s="153"/>
      <c r="Z2" s="33"/>
      <c r="AA2" s="33"/>
      <c r="AB2" s="33"/>
      <c r="AC2" s="33"/>
      <c r="AD2" s="33"/>
      <c r="AE2" s="33"/>
      <c r="AF2" s="33"/>
    </row>
    <row r="3" spans="1:32" s="192" customFormat="1" ht="28.5" customHeight="1" x14ac:dyDescent="0.25">
      <c r="A3" s="32"/>
      <c r="B3" s="464" t="s">
        <v>623</v>
      </c>
      <c r="C3" s="139"/>
      <c r="D3" s="139"/>
      <c r="E3" s="139"/>
      <c r="F3" s="33"/>
      <c r="G3" s="190"/>
      <c r="H3" s="33"/>
      <c r="I3" s="33"/>
      <c r="J3" s="33"/>
      <c r="K3" s="191"/>
      <c r="L3" s="191"/>
      <c r="M3" s="36"/>
      <c r="N3" s="191"/>
      <c r="O3" s="33"/>
      <c r="P3" s="44" t="s">
        <v>226</v>
      </c>
      <c r="Q3" s="36"/>
      <c r="R3" s="191"/>
      <c r="S3" s="36"/>
      <c r="T3" s="191"/>
      <c r="U3" s="36"/>
      <c r="V3" s="191"/>
      <c r="W3" s="36"/>
      <c r="X3" s="191"/>
      <c r="Y3" s="191"/>
      <c r="Z3" s="191"/>
      <c r="AA3" s="191"/>
      <c r="AB3" s="191"/>
      <c r="AC3" s="191"/>
      <c r="AD3" s="191"/>
      <c r="AE3" s="191"/>
      <c r="AF3" s="191"/>
    </row>
    <row r="4" spans="1:32" s="387" customFormat="1" ht="14.25" x14ac:dyDescent="0.25">
      <c r="A4" s="294"/>
      <c r="B4" s="384"/>
      <c r="C4" s="385"/>
      <c r="D4" s="386"/>
      <c r="E4" s="386"/>
      <c r="F4" s="386"/>
      <c r="G4" s="388" t="s">
        <v>431</v>
      </c>
      <c r="H4" s="386"/>
      <c r="I4" s="386"/>
      <c r="J4" s="386"/>
      <c r="K4" s="386"/>
      <c r="L4" s="385"/>
      <c r="M4" s="780" t="s">
        <v>399</v>
      </c>
      <c r="N4" s="780"/>
      <c r="O4" s="780"/>
      <c r="P4" s="780"/>
      <c r="Q4" s="792"/>
      <c r="R4" s="780" t="s">
        <v>227</v>
      </c>
      <c r="S4" s="780"/>
      <c r="T4" s="780"/>
      <c r="U4" s="780"/>
      <c r="V4" s="780"/>
      <c r="W4" s="791" t="s">
        <v>475</v>
      </c>
      <c r="X4" s="780"/>
      <c r="Y4" s="780"/>
      <c r="Z4" s="780"/>
      <c r="AA4" s="780"/>
      <c r="AB4" s="791" t="s">
        <v>842</v>
      </c>
      <c r="AC4" s="780"/>
      <c r="AD4" s="780"/>
      <c r="AE4" s="780"/>
      <c r="AF4" s="792"/>
    </row>
    <row r="5" spans="1:32" s="192" customFormat="1" ht="76.5" x14ac:dyDescent="0.25">
      <c r="A5" s="255" t="s">
        <v>114</v>
      </c>
      <c r="B5" s="67" t="s">
        <v>229</v>
      </c>
      <c r="C5" s="67" t="s">
        <v>230</v>
      </c>
      <c r="D5" s="67" t="s">
        <v>231</v>
      </c>
      <c r="E5" s="67" t="s">
        <v>232</v>
      </c>
      <c r="F5" s="689" t="s">
        <v>433</v>
      </c>
      <c r="G5" s="67" t="s">
        <v>222</v>
      </c>
      <c r="H5" s="342" t="s">
        <v>342</v>
      </c>
      <c r="I5" s="67" t="s">
        <v>233</v>
      </c>
      <c r="J5" s="67" t="s">
        <v>234</v>
      </c>
      <c r="K5" s="67" t="s">
        <v>235</v>
      </c>
      <c r="L5" s="689" t="s">
        <v>403</v>
      </c>
      <c r="M5" s="67" t="s">
        <v>222</v>
      </c>
      <c r="N5" s="67" t="s">
        <v>303</v>
      </c>
      <c r="O5" s="67" t="s">
        <v>233</v>
      </c>
      <c r="P5" s="67" t="s">
        <v>234</v>
      </c>
      <c r="Q5" s="67" t="s">
        <v>320</v>
      </c>
      <c r="R5" s="67" t="s">
        <v>222</v>
      </c>
      <c r="S5" s="67" t="s">
        <v>303</v>
      </c>
      <c r="T5" s="67" t="s">
        <v>233</v>
      </c>
      <c r="U5" s="67" t="s">
        <v>234</v>
      </c>
      <c r="V5" s="67" t="s">
        <v>321</v>
      </c>
      <c r="W5" s="67" t="s">
        <v>222</v>
      </c>
      <c r="X5" s="67" t="s">
        <v>303</v>
      </c>
      <c r="Y5" s="67" t="s">
        <v>233</v>
      </c>
      <c r="Z5" s="67" t="s">
        <v>234</v>
      </c>
      <c r="AA5" s="67" t="s">
        <v>322</v>
      </c>
      <c r="AB5" s="67" t="s">
        <v>222</v>
      </c>
      <c r="AC5" s="67" t="s">
        <v>303</v>
      </c>
      <c r="AD5" s="67" t="s">
        <v>233</v>
      </c>
      <c r="AE5" s="67" t="s">
        <v>234</v>
      </c>
      <c r="AF5" s="67" t="s">
        <v>323</v>
      </c>
    </row>
    <row r="6" spans="1:32" s="37" customFormat="1" ht="12.75" x14ac:dyDescent="0.25">
      <c r="A6" s="128">
        <v>1</v>
      </c>
      <c r="B6" s="128">
        <v>2</v>
      </c>
      <c r="C6" s="128">
        <v>3</v>
      </c>
      <c r="D6" s="128">
        <v>4</v>
      </c>
      <c r="E6" s="128">
        <v>5</v>
      </c>
      <c r="F6" s="128">
        <v>6</v>
      </c>
      <c r="G6" s="128">
        <v>7</v>
      </c>
      <c r="H6" s="128">
        <v>8</v>
      </c>
      <c r="I6" s="128">
        <v>9</v>
      </c>
      <c r="J6" s="128">
        <v>10</v>
      </c>
      <c r="K6" s="128">
        <v>11</v>
      </c>
      <c r="L6" s="128">
        <v>12</v>
      </c>
      <c r="M6" s="128">
        <v>13</v>
      </c>
      <c r="N6" s="128">
        <v>14</v>
      </c>
      <c r="O6" s="128">
        <v>15</v>
      </c>
      <c r="P6" s="128">
        <v>16</v>
      </c>
      <c r="Q6" s="128">
        <v>17</v>
      </c>
      <c r="R6" s="128">
        <v>18</v>
      </c>
      <c r="S6" s="128">
        <v>19</v>
      </c>
      <c r="T6" s="128">
        <v>20</v>
      </c>
      <c r="U6" s="128">
        <v>21</v>
      </c>
      <c r="V6" s="128">
        <v>22</v>
      </c>
      <c r="W6" s="128">
        <v>23</v>
      </c>
      <c r="X6" s="128">
        <v>24</v>
      </c>
      <c r="Y6" s="128">
        <v>25</v>
      </c>
      <c r="Z6" s="128">
        <v>26</v>
      </c>
      <c r="AA6" s="128">
        <v>27</v>
      </c>
      <c r="AB6" s="128">
        <v>28</v>
      </c>
      <c r="AC6" s="128">
        <v>29</v>
      </c>
      <c r="AD6" s="128">
        <v>30</v>
      </c>
      <c r="AE6" s="128">
        <v>31</v>
      </c>
      <c r="AF6" s="128">
        <v>32</v>
      </c>
    </row>
    <row r="7" spans="1:32" s="261" customFormat="1" ht="40.5" x14ac:dyDescent="0.25">
      <c r="A7" s="256"/>
      <c r="B7" s="257" t="s">
        <v>624</v>
      </c>
      <c r="C7" s="260" t="s">
        <v>1</v>
      </c>
      <c r="D7" s="260" t="s">
        <v>1</v>
      </c>
      <c r="E7" s="260" t="s">
        <v>1</v>
      </c>
      <c r="F7" s="260" t="s">
        <v>1</v>
      </c>
      <c r="G7" s="260">
        <f>G9+G12+G30+G104</f>
        <v>100</v>
      </c>
      <c r="H7" s="260">
        <f>H9+H12+H30+H104</f>
        <v>25196923</v>
      </c>
      <c r="I7" s="260">
        <f>I12+I30+I104</f>
        <v>0</v>
      </c>
      <c r="J7" s="260">
        <f>J12+J30+J104</f>
        <v>0</v>
      </c>
      <c r="K7" s="260">
        <f>K9+K12+K30+K104</f>
        <v>25183034</v>
      </c>
      <c r="L7" s="260" t="s">
        <v>1</v>
      </c>
      <c r="M7" s="260">
        <f>M9+M12+M30+M104</f>
        <v>100</v>
      </c>
      <c r="N7" s="260">
        <f>N9+N12+N30+N104</f>
        <v>24936333</v>
      </c>
      <c r="O7" s="260">
        <f>O12+O30+O104</f>
        <v>0</v>
      </c>
      <c r="P7" s="260">
        <f>P12+P30+P104</f>
        <v>0</v>
      </c>
      <c r="Q7" s="260">
        <f>Q9+Q12+Q30+Q104</f>
        <v>24936333</v>
      </c>
      <c r="R7" s="260">
        <f>R12+R30+R104</f>
        <v>0</v>
      </c>
      <c r="S7" s="260">
        <f>S9+S12+S30+S104</f>
        <v>273818</v>
      </c>
      <c r="T7" s="260">
        <f>T12+T30+T104</f>
        <v>0</v>
      </c>
      <c r="U7" s="260">
        <f>U12+U30+U104</f>
        <v>0</v>
      </c>
      <c r="V7" s="260">
        <f>V9+V12+V30+V104</f>
        <v>273818</v>
      </c>
      <c r="W7" s="260">
        <f>W9+W12+W30+W104</f>
        <v>100</v>
      </c>
      <c r="X7" s="260">
        <f>X9+X12+X30+X104</f>
        <v>25361611</v>
      </c>
      <c r="Y7" s="260">
        <f>Y12+Y30+Y104</f>
        <v>0</v>
      </c>
      <c r="Z7" s="260">
        <f>Z12+Z30+Z104</f>
        <v>0</v>
      </c>
      <c r="AA7" s="260">
        <f>AA9+AA12+AA30+AA104</f>
        <v>25361611</v>
      </c>
      <c r="AB7" s="260">
        <f>AB9+AB12+AB30+AB104</f>
        <v>100</v>
      </c>
      <c r="AC7" s="260">
        <f>AC9+AC12+AC30+AC104</f>
        <v>25519810</v>
      </c>
      <c r="AD7" s="260">
        <f>AD12+AD30+AD104</f>
        <v>0</v>
      </c>
      <c r="AE7" s="260">
        <f>AE12+AE30+AE104</f>
        <v>0</v>
      </c>
      <c r="AF7" s="260">
        <f>AF9+AF12+AF30+AF104</f>
        <v>25519810</v>
      </c>
    </row>
    <row r="8" spans="1:32" x14ac:dyDescent="0.25">
      <c r="A8" s="240"/>
      <c r="B8" s="208" t="s">
        <v>126</v>
      </c>
      <c r="C8" s="258"/>
      <c r="D8" s="258"/>
      <c r="E8" s="258"/>
      <c r="F8" s="258"/>
      <c r="G8" s="208"/>
      <c r="H8" s="258"/>
      <c r="I8" s="258"/>
      <c r="J8" s="258"/>
      <c r="K8" s="258"/>
      <c r="L8" s="258"/>
      <c r="M8" s="208"/>
      <c r="N8" s="258"/>
      <c r="O8" s="258"/>
      <c r="P8" s="258"/>
      <c r="Q8" s="208"/>
      <c r="R8" s="258"/>
      <c r="S8" s="208"/>
      <c r="T8" s="258"/>
      <c r="U8" s="110"/>
      <c r="V8" s="110"/>
      <c r="W8" s="110"/>
      <c r="X8" s="110"/>
      <c r="Y8" s="110"/>
      <c r="Z8" s="110"/>
      <c r="AA8" s="110"/>
      <c r="AB8" s="110"/>
      <c r="AC8" s="110"/>
      <c r="AD8" s="110"/>
      <c r="AE8" s="110"/>
      <c r="AF8" s="110"/>
    </row>
    <row r="9" spans="1:32" ht="14.25" x14ac:dyDescent="0.25">
      <c r="A9" s="240" t="s">
        <v>2</v>
      </c>
      <c r="B9" s="257" t="s">
        <v>607</v>
      </c>
      <c r="C9" s="258"/>
      <c r="D9" s="258"/>
      <c r="E9" s="258"/>
      <c r="F9" s="258"/>
      <c r="G9" s="260">
        <f>SUM(G11:G11)</f>
        <v>1</v>
      </c>
      <c r="H9" s="260">
        <f>SUM(H11:H11)</f>
        <v>661400</v>
      </c>
      <c r="I9" s="258"/>
      <c r="J9" s="258"/>
      <c r="K9" s="260">
        <f>SUM(K11:K11)</f>
        <v>661400</v>
      </c>
      <c r="L9" s="258"/>
      <c r="M9" s="260">
        <f>SUM(M11:M11)</f>
        <v>1</v>
      </c>
      <c r="N9" s="260">
        <f>SUM(N11:N11)</f>
        <v>661400</v>
      </c>
      <c r="O9" s="690">
        <f>SUM(O11:O17)</f>
        <v>0</v>
      </c>
      <c r="P9" s="690">
        <f>SUM(P11:P17)</f>
        <v>0</v>
      </c>
      <c r="Q9" s="260">
        <f t="shared" ref="Q9:X9" si="0">SUM(Q11:Q11)</f>
        <v>661400</v>
      </c>
      <c r="R9" s="691">
        <f t="shared" si="0"/>
        <v>0</v>
      </c>
      <c r="S9" s="691">
        <f t="shared" si="0"/>
        <v>0</v>
      </c>
      <c r="T9" s="691">
        <f t="shared" si="0"/>
        <v>0</v>
      </c>
      <c r="U9" s="691">
        <f t="shared" si="0"/>
        <v>0</v>
      </c>
      <c r="V9" s="691">
        <f t="shared" si="0"/>
        <v>0</v>
      </c>
      <c r="W9" s="260">
        <f t="shared" si="0"/>
        <v>1</v>
      </c>
      <c r="X9" s="260">
        <f t="shared" si="0"/>
        <v>661400</v>
      </c>
      <c r="Y9" s="110"/>
      <c r="Z9" s="110"/>
      <c r="AA9" s="260">
        <f>SUM(AA11:AA11)</f>
        <v>661400</v>
      </c>
      <c r="AB9" s="260">
        <f>SUM(AB11:AB11)</f>
        <v>1</v>
      </c>
      <c r="AC9" s="260">
        <f>SUM(AC11:AC11)</f>
        <v>661400</v>
      </c>
      <c r="AD9" s="110"/>
      <c r="AE9" s="110"/>
      <c r="AF9" s="260">
        <f>SUM(AF11:AF11)</f>
        <v>661400</v>
      </c>
    </row>
    <row r="10" spans="1:32" ht="14.25" x14ac:dyDescent="0.25">
      <c r="A10" s="240"/>
      <c r="B10" s="129" t="s">
        <v>126</v>
      </c>
      <c r="C10" s="258"/>
      <c r="D10" s="258"/>
      <c r="E10" s="258"/>
      <c r="F10" s="258"/>
      <c r="G10" s="260"/>
      <c r="H10" s="260"/>
      <c r="I10" s="258"/>
      <c r="J10" s="258"/>
      <c r="K10" s="339"/>
      <c r="L10" s="258"/>
      <c r="M10" s="208"/>
      <c r="N10" s="258"/>
      <c r="O10" s="258"/>
      <c r="P10" s="258"/>
      <c r="Q10" s="208"/>
      <c r="R10" s="258"/>
      <c r="S10" s="208"/>
      <c r="T10" s="258"/>
      <c r="U10" s="110"/>
      <c r="V10" s="110"/>
      <c r="W10" s="110"/>
      <c r="X10" s="110"/>
      <c r="Y10" s="110"/>
      <c r="Z10" s="110"/>
      <c r="AA10" s="110"/>
      <c r="AB10" s="110"/>
      <c r="AC10" s="110"/>
      <c r="AD10" s="110"/>
      <c r="AE10" s="110"/>
      <c r="AF10" s="110"/>
    </row>
    <row r="11" spans="1:32" x14ac:dyDescent="0.25">
      <c r="A11" s="240"/>
      <c r="B11" s="692" t="s">
        <v>625</v>
      </c>
      <c r="C11" s="258" t="s">
        <v>626</v>
      </c>
      <c r="D11" s="258"/>
      <c r="E11" s="258"/>
      <c r="F11" s="258">
        <v>10</v>
      </c>
      <c r="G11" s="258">
        <v>1</v>
      </c>
      <c r="H11" s="258">
        <v>661400</v>
      </c>
      <c r="I11" s="258"/>
      <c r="J11" s="258"/>
      <c r="K11" s="258">
        <f>H11+I11+J11</f>
        <v>661400</v>
      </c>
      <c r="L11" s="258">
        <v>10</v>
      </c>
      <c r="M11" s="258">
        <v>1</v>
      </c>
      <c r="N11" s="258">
        <v>661400</v>
      </c>
      <c r="O11" s="258"/>
      <c r="P11" s="258"/>
      <c r="Q11" s="258">
        <f>N11+O11+P11</f>
        <v>661400</v>
      </c>
      <c r="R11" s="258">
        <f>G11-M11</f>
        <v>0</v>
      </c>
      <c r="S11" s="258">
        <f>H11-N11</f>
        <v>0</v>
      </c>
      <c r="T11" s="258">
        <f>I11-O11</f>
        <v>0</v>
      </c>
      <c r="U11" s="258">
        <f>J11-P11</f>
        <v>0</v>
      </c>
      <c r="V11" s="77">
        <f>S11+T11+U11</f>
        <v>0</v>
      </c>
      <c r="W11" s="110">
        <v>1</v>
      </c>
      <c r="X11" s="77">
        <v>661400</v>
      </c>
      <c r="Y11" s="110"/>
      <c r="Z11" s="110"/>
      <c r="AA11" s="77">
        <f>X11+Y11+Z11</f>
        <v>661400</v>
      </c>
      <c r="AB11" s="110">
        <v>1</v>
      </c>
      <c r="AC11" s="77">
        <v>661400</v>
      </c>
      <c r="AD11" s="110"/>
      <c r="AE11" s="110"/>
      <c r="AF11" s="77">
        <f>AC11+AD11+AE11</f>
        <v>661400</v>
      </c>
    </row>
    <row r="12" spans="1:32" ht="14.25" x14ac:dyDescent="0.25">
      <c r="A12" s="240">
        <v>11</v>
      </c>
      <c r="B12" s="257" t="s">
        <v>627</v>
      </c>
      <c r="C12" s="258"/>
      <c r="D12" s="258"/>
      <c r="E12" s="258"/>
      <c r="F12" s="258"/>
      <c r="G12" s="260">
        <f>SUM(G14:G28)</f>
        <v>15</v>
      </c>
      <c r="H12" s="260">
        <f>SUM(H14:H28)</f>
        <v>6356715</v>
      </c>
      <c r="I12" s="690">
        <f>SUM(I14:I28)</f>
        <v>0</v>
      </c>
      <c r="J12" s="690">
        <f>SUM(J14:J28)</f>
        <v>0</v>
      </c>
      <c r="K12" s="339">
        <f>SUM(K14:K28)</f>
        <v>6356715</v>
      </c>
      <c r="L12" s="690"/>
      <c r="M12" s="260">
        <f t="shared" ref="M12:AF12" si="1">SUM(M14:M28)</f>
        <v>15</v>
      </c>
      <c r="N12" s="260">
        <f t="shared" si="1"/>
        <v>6356715</v>
      </c>
      <c r="O12" s="690">
        <f t="shared" si="1"/>
        <v>0</v>
      </c>
      <c r="P12" s="690">
        <f t="shared" si="1"/>
        <v>0</v>
      </c>
      <c r="Q12" s="260">
        <f t="shared" si="1"/>
        <v>6356715</v>
      </c>
      <c r="R12" s="690">
        <f t="shared" si="1"/>
        <v>0</v>
      </c>
      <c r="S12" s="690">
        <f t="shared" si="1"/>
        <v>0</v>
      </c>
      <c r="T12" s="690">
        <f t="shared" si="1"/>
        <v>0</v>
      </c>
      <c r="U12" s="690">
        <f t="shared" si="1"/>
        <v>0</v>
      </c>
      <c r="V12" s="690">
        <f t="shared" si="1"/>
        <v>0</v>
      </c>
      <c r="W12" s="260">
        <f t="shared" si="1"/>
        <v>15</v>
      </c>
      <c r="X12" s="260">
        <f t="shared" si="1"/>
        <v>6356715</v>
      </c>
      <c r="Y12" s="690">
        <f t="shared" si="1"/>
        <v>0</v>
      </c>
      <c r="Z12" s="690">
        <f t="shared" si="1"/>
        <v>0</v>
      </c>
      <c r="AA12" s="260">
        <f t="shared" si="1"/>
        <v>6356715</v>
      </c>
      <c r="AB12" s="260">
        <f t="shared" si="1"/>
        <v>15</v>
      </c>
      <c r="AC12" s="260">
        <f t="shared" si="1"/>
        <v>6356715</v>
      </c>
      <c r="AD12" s="690">
        <f t="shared" si="1"/>
        <v>0</v>
      </c>
      <c r="AE12" s="690">
        <f t="shared" si="1"/>
        <v>0</v>
      </c>
      <c r="AF12" s="260">
        <f t="shared" si="1"/>
        <v>6356715</v>
      </c>
    </row>
    <row r="13" spans="1:32" ht="14.25" x14ac:dyDescent="0.25">
      <c r="A13" s="240"/>
      <c r="B13" s="129" t="s">
        <v>126</v>
      </c>
      <c r="C13" s="258"/>
      <c r="D13" s="258"/>
      <c r="E13" s="258"/>
      <c r="F13" s="258"/>
      <c r="G13" s="260"/>
      <c r="H13" s="260"/>
      <c r="I13" s="690"/>
      <c r="J13" s="690"/>
      <c r="K13" s="339"/>
      <c r="L13" s="690"/>
      <c r="M13" s="260"/>
      <c r="N13" s="260"/>
      <c r="O13" s="690"/>
      <c r="P13" s="690"/>
      <c r="Q13" s="260"/>
      <c r="R13" s="690"/>
      <c r="S13" s="690"/>
      <c r="T13" s="690"/>
      <c r="U13" s="690"/>
      <c r="V13" s="690"/>
      <c r="W13" s="260"/>
      <c r="X13" s="260"/>
      <c r="Y13" s="690"/>
      <c r="Z13" s="690"/>
      <c r="AA13" s="260"/>
      <c r="AB13" s="260"/>
      <c r="AC13" s="260"/>
      <c r="AD13" s="690"/>
      <c r="AE13" s="690"/>
      <c r="AF13" s="260"/>
    </row>
    <row r="14" spans="1:32" x14ac:dyDescent="0.25">
      <c r="A14" s="240">
        <v>1</v>
      </c>
      <c r="B14" s="692" t="s">
        <v>628</v>
      </c>
      <c r="C14" s="258" t="s">
        <v>629</v>
      </c>
      <c r="D14" s="258"/>
      <c r="E14" s="258"/>
      <c r="F14" s="258">
        <v>9</v>
      </c>
      <c r="G14" s="208">
        <v>1</v>
      </c>
      <c r="H14" s="258">
        <v>595260</v>
      </c>
      <c r="I14" s="258"/>
      <c r="J14" s="258"/>
      <c r="K14" s="258">
        <f t="shared" ref="K14:K19" si="2">H14+I14+J14</f>
        <v>595260</v>
      </c>
      <c r="L14" s="258">
        <v>9</v>
      </c>
      <c r="M14" s="208">
        <v>1</v>
      </c>
      <c r="N14" s="258">
        <v>595260</v>
      </c>
      <c r="O14" s="258"/>
      <c r="P14" s="258"/>
      <c r="Q14" s="258">
        <f t="shared" ref="Q14:Q19" si="3">N14+O14+P14</f>
        <v>595260</v>
      </c>
      <c r="R14" s="258">
        <f t="shared" ref="R14:U19" si="4">G14-M14</f>
        <v>0</v>
      </c>
      <c r="S14" s="258">
        <f t="shared" si="4"/>
        <v>0</v>
      </c>
      <c r="T14" s="258">
        <f t="shared" si="4"/>
        <v>0</v>
      </c>
      <c r="U14" s="258">
        <f>J14-P14</f>
        <v>0</v>
      </c>
      <c r="V14" s="77">
        <f t="shared" ref="V14:V19" si="5">S14+T14+U14</f>
        <v>0</v>
      </c>
      <c r="W14" s="110">
        <v>1</v>
      </c>
      <c r="X14" s="77">
        <v>595260</v>
      </c>
      <c r="Y14" s="110"/>
      <c r="Z14" s="110"/>
      <c r="AA14" s="77">
        <f t="shared" ref="AA14:AA19" si="6">X14+Y14+Z14</f>
        <v>595260</v>
      </c>
      <c r="AB14" s="110">
        <v>1</v>
      </c>
      <c r="AC14" s="77">
        <v>595260</v>
      </c>
      <c r="AD14" s="110"/>
      <c r="AE14" s="110"/>
      <c r="AF14" s="77">
        <f t="shared" ref="AF14:AF19" si="7">AC14+AD14+AE14</f>
        <v>595260</v>
      </c>
    </row>
    <row r="15" spans="1:32" x14ac:dyDescent="0.25">
      <c r="A15" s="240">
        <v>2</v>
      </c>
      <c r="B15" s="692" t="s">
        <v>630</v>
      </c>
      <c r="C15" s="258" t="s">
        <v>629</v>
      </c>
      <c r="D15" s="258"/>
      <c r="E15" s="258"/>
      <c r="F15" s="258">
        <v>9</v>
      </c>
      <c r="G15" s="208">
        <v>1</v>
      </c>
      <c r="H15" s="258">
        <v>595260</v>
      </c>
      <c r="I15" s="258"/>
      <c r="J15" s="258"/>
      <c r="K15" s="258">
        <f t="shared" si="2"/>
        <v>595260</v>
      </c>
      <c r="L15" s="258">
        <v>9</v>
      </c>
      <c r="M15" s="208">
        <v>1</v>
      </c>
      <c r="N15" s="258">
        <v>595260</v>
      </c>
      <c r="O15" s="258"/>
      <c r="P15" s="258"/>
      <c r="Q15" s="258">
        <f t="shared" si="3"/>
        <v>595260</v>
      </c>
      <c r="R15" s="258">
        <f t="shared" si="4"/>
        <v>0</v>
      </c>
      <c r="S15" s="258">
        <f t="shared" si="4"/>
        <v>0</v>
      </c>
      <c r="T15" s="258">
        <f t="shared" si="4"/>
        <v>0</v>
      </c>
      <c r="U15" s="258">
        <f t="shared" si="4"/>
        <v>0</v>
      </c>
      <c r="V15" s="77">
        <f t="shared" si="5"/>
        <v>0</v>
      </c>
      <c r="W15" s="110">
        <v>1</v>
      </c>
      <c r="X15" s="77">
        <v>595260</v>
      </c>
      <c r="Y15" s="110"/>
      <c r="Z15" s="110"/>
      <c r="AA15" s="77">
        <f t="shared" si="6"/>
        <v>595260</v>
      </c>
      <c r="AB15" s="110">
        <v>1</v>
      </c>
      <c r="AC15" s="77">
        <v>595260</v>
      </c>
      <c r="AD15" s="110"/>
      <c r="AE15" s="110"/>
      <c r="AF15" s="77">
        <f t="shared" si="7"/>
        <v>595260</v>
      </c>
    </row>
    <row r="16" spans="1:32" x14ac:dyDescent="0.25">
      <c r="A16" s="240">
        <v>3</v>
      </c>
      <c r="B16" s="692" t="s">
        <v>844</v>
      </c>
      <c r="C16" s="258" t="s">
        <v>629</v>
      </c>
      <c r="D16" s="258"/>
      <c r="E16" s="258"/>
      <c r="F16" s="258">
        <v>9</v>
      </c>
      <c r="G16" s="208">
        <v>1</v>
      </c>
      <c r="H16" s="258">
        <v>595260</v>
      </c>
      <c r="I16" s="258"/>
      <c r="J16" s="258"/>
      <c r="K16" s="258">
        <f t="shared" si="2"/>
        <v>595260</v>
      </c>
      <c r="L16" s="258">
        <v>9</v>
      </c>
      <c r="M16" s="208">
        <v>1</v>
      </c>
      <c r="N16" s="258">
        <v>595260</v>
      </c>
      <c r="O16" s="258"/>
      <c r="P16" s="258"/>
      <c r="Q16" s="258">
        <f t="shared" si="3"/>
        <v>595260</v>
      </c>
      <c r="R16" s="258">
        <f t="shared" si="4"/>
        <v>0</v>
      </c>
      <c r="S16" s="258">
        <f t="shared" si="4"/>
        <v>0</v>
      </c>
      <c r="T16" s="258">
        <f t="shared" si="4"/>
        <v>0</v>
      </c>
      <c r="U16" s="258">
        <f t="shared" si="4"/>
        <v>0</v>
      </c>
      <c r="V16" s="77">
        <f t="shared" si="5"/>
        <v>0</v>
      </c>
      <c r="W16" s="110">
        <v>1</v>
      </c>
      <c r="X16" s="77">
        <v>595260</v>
      </c>
      <c r="Y16" s="110"/>
      <c r="Z16" s="110"/>
      <c r="AA16" s="77">
        <f t="shared" si="6"/>
        <v>595260</v>
      </c>
      <c r="AB16" s="110">
        <v>1</v>
      </c>
      <c r="AC16" s="77">
        <v>595260</v>
      </c>
      <c r="AD16" s="110"/>
      <c r="AE16" s="110"/>
      <c r="AF16" s="77">
        <f t="shared" si="7"/>
        <v>595260</v>
      </c>
    </row>
    <row r="17" spans="1:32" x14ac:dyDescent="0.25">
      <c r="A17" s="240">
        <v>4</v>
      </c>
      <c r="B17" s="692"/>
      <c r="C17" s="258" t="s">
        <v>631</v>
      </c>
      <c r="D17" s="258"/>
      <c r="E17" s="258"/>
      <c r="F17" s="258">
        <v>7.5</v>
      </c>
      <c r="G17" s="208">
        <v>1</v>
      </c>
      <c r="H17" s="258">
        <v>496050</v>
      </c>
      <c r="I17" s="258"/>
      <c r="J17" s="258"/>
      <c r="K17" s="258">
        <f t="shared" si="2"/>
        <v>496050</v>
      </c>
      <c r="L17" s="258">
        <v>7.5</v>
      </c>
      <c r="M17" s="208">
        <v>1</v>
      </c>
      <c r="N17" s="258">
        <v>496050</v>
      </c>
      <c r="O17" s="258"/>
      <c r="P17" s="258"/>
      <c r="Q17" s="258">
        <f t="shared" si="3"/>
        <v>496050</v>
      </c>
      <c r="R17" s="258">
        <f t="shared" si="4"/>
        <v>0</v>
      </c>
      <c r="S17" s="258">
        <f t="shared" si="4"/>
        <v>0</v>
      </c>
      <c r="T17" s="258">
        <f t="shared" si="4"/>
        <v>0</v>
      </c>
      <c r="U17" s="258">
        <f t="shared" si="4"/>
        <v>0</v>
      </c>
      <c r="V17" s="77">
        <f t="shared" si="5"/>
        <v>0</v>
      </c>
      <c r="W17" s="110">
        <v>1</v>
      </c>
      <c r="X17" s="77">
        <v>496050</v>
      </c>
      <c r="Y17" s="110"/>
      <c r="Z17" s="110"/>
      <c r="AA17" s="77">
        <f t="shared" si="6"/>
        <v>496050</v>
      </c>
      <c r="AB17" s="110">
        <v>1</v>
      </c>
      <c r="AC17" s="77">
        <v>496050</v>
      </c>
      <c r="AD17" s="110"/>
      <c r="AE17" s="110"/>
      <c r="AF17" s="77">
        <f t="shared" si="7"/>
        <v>496050</v>
      </c>
    </row>
    <row r="18" spans="1:32" x14ac:dyDescent="0.25">
      <c r="A18" s="240">
        <v>5</v>
      </c>
      <c r="B18" s="692" t="s">
        <v>845</v>
      </c>
      <c r="C18" s="258" t="s">
        <v>631</v>
      </c>
      <c r="D18" s="258"/>
      <c r="E18" s="258"/>
      <c r="F18" s="258">
        <v>7.5</v>
      </c>
      <c r="G18" s="208">
        <v>1</v>
      </c>
      <c r="H18" s="258">
        <v>496050</v>
      </c>
      <c r="I18" s="258"/>
      <c r="J18" s="258"/>
      <c r="K18" s="258">
        <f t="shared" si="2"/>
        <v>496050</v>
      </c>
      <c r="L18" s="258">
        <v>7.5</v>
      </c>
      <c r="M18" s="208">
        <v>1</v>
      </c>
      <c r="N18" s="258">
        <v>496050</v>
      </c>
      <c r="O18" s="258"/>
      <c r="P18" s="258"/>
      <c r="Q18" s="258">
        <f t="shared" si="3"/>
        <v>496050</v>
      </c>
      <c r="R18" s="258">
        <f t="shared" si="4"/>
        <v>0</v>
      </c>
      <c r="S18" s="258">
        <f t="shared" si="4"/>
        <v>0</v>
      </c>
      <c r="T18" s="258">
        <f t="shared" si="4"/>
        <v>0</v>
      </c>
      <c r="U18" s="258">
        <f t="shared" si="4"/>
        <v>0</v>
      </c>
      <c r="V18" s="77">
        <f t="shared" si="5"/>
        <v>0</v>
      </c>
      <c r="W18" s="110">
        <v>1</v>
      </c>
      <c r="X18" s="77">
        <v>496050</v>
      </c>
      <c r="Y18" s="110"/>
      <c r="Z18" s="110"/>
      <c r="AA18" s="77">
        <f t="shared" si="6"/>
        <v>496050</v>
      </c>
      <c r="AB18" s="110">
        <v>1</v>
      </c>
      <c r="AC18" s="77">
        <v>496050</v>
      </c>
      <c r="AD18" s="110"/>
      <c r="AE18" s="110"/>
      <c r="AF18" s="77">
        <f t="shared" si="7"/>
        <v>496050</v>
      </c>
    </row>
    <row r="19" spans="1:32" x14ac:dyDescent="0.25">
      <c r="A19" s="240">
        <v>6</v>
      </c>
      <c r="B19" s="692" t="s">
        <v>632</v>
      </c>
      <c r="C19" s="258" t="s">
        <v>631</v>
      </c>
      <c r="D19" s="258"/>
      <c r="E19" s="258"/>
      <c r="F19" s="258">
        <v>7.5</v>
      </c>
      <c r="G19" s="208">
        <v>1</v>
      </c>
      <c r="H19" s="258">
        <v>496050</v>
      </c>
      <c r="I19" s="258"/>
      <c r="J19" s="258"/>
      <c r="K19" s="258">
        <f t="shared" si="2"/>
        <v>496050</v>
      </c>
      <c r="L19" s="258">
        <v>7.5</v>
      </c>
      <c r="M19" s="208">
        <v>1</v>
      </c>
      <c r="N19" s="258">
        <v>496050</v>
      </c>
      <c r="O19" s="258"/>
      <c r="P19" s="258"/>
      <c r="Q19" s="258">
        <f t="shared" si="3"/>
        <v>496050</v>
      </c>
      <c r="R19" s="258">
        <f t="shared" si="4"/>
        <v>0</v>
      </c>
      <c r="S19" s="258">
        <f t="shared" si="4"/>
        <v>0</v>
      </c>
      <c r="T19" s="258">
        <f t="shared" si="4"/>
        <v>0</v>
      </c>
      <c r="U19" s="258">
        <f t="shared" si="4"/>
        <v>0</v>
      </c>
      <c r="V19" s="77">
        <f t="shared" si="5"/>
        <v>0</v>
      </c>
      <c r="W19" s="110">
        <v>1</v>
      </c>
      <c r="X19" s="77">
        <v>496050</v>
      </c>
      <c r="Y19" s="110"/>
      <c r="Z19" s="110"/>
      <c r="AA19" s="77">
        <f t="shared" si="6"/>
        <v>496050</v>
      </c>
      <c r="AB19" s="110">
        <v>1</v>
      </c>
      <c r="AC19" s="77">
        <v>496050</v>
      </c>
      <c r="AD19" s="110"/>
      <c r="AE19" s="110"/>
      <c r="AF19" s="77">
        <f t="shared" si="7"/>
        <v>496050</v>
      </c>
    </row>
    <row r="20" spans="1:32" x14ac:dyDescent="0.25">
      <c r="A20" s="240">
        <v>7</v>
      </c>
      <c r="B20" s="692"/>
      <c r="C20" s="258" t="s">
        <v>841</v>
      </c>
      <c r="D20" s="258"/>
      <c r="E20" s="258"/>
      <c r="F20" s="258">
        <v>7.5</v>
      </c>
      <c r="G20" s="208">
        <v>1</v>
      </c>
      <c r="H20" s="258">
        <v>496050</v>
      </c>
      <c r="I20" s="258"/>
      <c r="J20" s="258"/>
      <c r="K20" s="258">
        <f t="shared" ref="K20:K28" si="8">H20+I20+J20</f>
        <v>496050</v>
      </c>
      <c r="L20" s="258">
        <v>7.5</v>
      </c>
      <c r="M20" s="208">
        <v>1</v>
      </c>
      <c r="N20" s="258">
        <v>496050</v>
      </c>
      <c r="O20" s="258"/>
      <c r="P20" s="258"/>
      <c r="Q20" s="258">
        <f t="shared" ref="Q20:Q28" si="9">N20+O20+P20</f>
        <v>496050</v>
      </c>
      <c r="R20" s="258">
        <f t="shared" ref="R20:R28" si="10">G20-M20</f>
        <v>0</v>
      </c>
      <c r="S20" s="258">
        <f t="shared" ref="S20:S28" si="11">H20-N20</f>
        <v>0</v>
      </c>
      <c r="T20" s="258">
        <f t="shared" ref="T20:T28" si="12">I20-O20</f>
        <v>0</v>
      </c>
      <c r="U20" s="258">
        <f t="shared" ref="U20:U28" si="13">J20-P20</f>
        <v>0</v>
      </c>
      <c r="V20" s="77">
        <f t="shared" ref="V20:V28" si="14">S20+T20+U20</f>
        <v>0</v>
      </c>
      <c r="W20" s="110">
        <v>1</v>
      </c>
      <c r="X20" s="77">
        <v>496050</v>
      </c>
      <c r="Y20" s="110"/>
      <c r="Z20" s="110"/>
      <c r="AA20" s="77">
        <f t="shared" ref="AA20:AA28" si="15">X20+Y20+Z20</f>
        <v>496050</v>
      </c>
      <c r="AB20" s="110">
        <v>1</v>
      </c>
      <c r="AC20" s="77">
        <v>496050</v>
      </c>
      <c r="AD20" s="110"/>
      <c r="AE20" s="110"/>
      <c r="AF20" s="77">
        <f t="shared" ref="AF20:AF28" si="16">AC20+AD20+AE20</f>
        <v>496050</v>
      </c>
    </row>
    <row r="21" spans="1:32" x14ac:dyDescent="0.25">
      <c r="A21" s="240">
        <v>1</v>
      </c>
      <c r="B21" s="105" t="s">
        <v>634</v>
      </c>
      <c r="C21" s="240" t="s">
        <v>635</v>
      </c>
      <c r="D21" s="240"/>
      <c r="E21" s="240"/>
      <c r="F21" s="240">
        <v>5.34</v>
      </c>
      <c r="G21" s="105">
        <v>1</v>
      </c>
      <c r="H21" s="258">
        <v>353188</v>
      </c>
      <c r="I21" s="105"/>
      <c r="J21" s="105"/>
      <c r="K21" s="258">
        <f t="shared" si="8"/>
        <v>353188</v>
      </c>
      <c r="L21" s="240">
        <v>5.34</v>
      </c>
      <c r="M21" s="693">
        <v>1</v>
      </c>
      <c r="N21" s="258">
        <v>353188</v>
      </c>
      <c r="O21" s="240"/>
      <c r="P21" s="240"/>
      <c r="Q21" s="258">
        <f t="shared" si="9"/>
        <v>353188</v>
      </c>
      <c r="R21" s="258">
        <f t="shared" si="10"/>
        <v>0</v>
      </c>
      <c r="S21" s="258">
        <f t="shared" si="11"/>
        <v>0</v>
      </c>
      <c r="T21" s="258">
        <f t="shared" si="12"/>
        <v>0</v>
      </c>
      <c r="U21" s="258">
        <f t="shared" si="13"/>
        <v>0</v>
      </c>
      <c r="V21" s="258">
        <f t="shared" si="14"/>
        <v>0</v>
      </c>
      <c r="W21" s="105">
        <v>1</v>
      </c>
      <c r="X21" s="258">
        <v>353188</v>
      </c>
      <c r="Y21" s="240"/>
      <c r="Z21" s="240"/>
      <c r="AA21" s="258">
        <f t="shared" si="15"/>
        <v>353188</v>
      </c>
      <c r="AB21" s="105">
        <v>1</v>
      </c>
      <c r="AC21" s="258">
        <v>353188</v>
      </c>
      <c r="AD21" s="240"/>
      <c r="AE21" s="240"/>
      <c r="AF21" s="258">
        <f t="shared" si="16"/>
        <v>353188</v>
      </c>
    </row>
    <row r="22" spans="1:32" x14ac:dyDescent="0.25">
      <c r="A22" s="240">
        <v>2</v>
      </c>
      <c r="B22" s="105" t="s">
        <v>637</v>
      </c>
      <c r="C22" s="240" t="s">
        <v>635</v>
      </c>
      <c r="D22" s="240"/>
      <c r="E22" s="240"/>
      <c r="F22" s="240">
        <v>5.01</v>
      </c>
      <c r="G22" s="105">
        <v>1</v>
      </c>
      <c r="H22" s="258">
        <v>331361</v>
      </c>
      <c r="I22" s="105"/>
      <c r="J22" s="105"/>
      <c r="K22" s="258">
        <f t="shared" si="8"/>
        <v>331361</v>
      </c>
      <c r="L22" s="240">
        <v>5.01</v>
      </c>
      <c r="M22" s="693">
        <v>1</v>
      </c>
      <c r="N22" s="258">
        <v>331361</v>
      </c>
      <c r="O22" s="240"/>
      <c r="P22" s="240"/>
      <c r="Q22" s="258">
        <f t="shared" si="9"/>
        <v>331361</v>
      </c>
      <c r="R22" s="258">
        <f t="shared" si="10"/>
        <v>0</v>
      </c>
      <c r="S22" s="258">
        <f t="shared" si="11"/>
        <v>0</v>
      </c>
      <c r="T22" s="258">
        <f t="shared" si="12"/>
        <v>0</v>
      </c>
      <c r="U22" s="258">
        <f t="shared" si="13"/>
        <v>0</v>
      </c>
      <c r="V22" s="258">
        <f t="shared" si="14"/>
        <v>0</v>
      </c>
      <c r="W22" s="105">
        <v>1</v>
      </c>
      <c r="X22" s="258">
        <v>331361</v>
      </c>
      <c r="Y22" s="240"/>
      <c r="Z22" s="240"/>
      <c r="AA22" s="258">
        <f t="shared" si="15"/>
        <v>331361</v>
      </c>
      <c r="AB22" s="105">
        <v>1</v>
      </c>
      <c r="AC22" s="258">
        <v>331361</v>
      </c>
      <c r="AD22" s="240"/>
      <c r="AE22" s="240"/>
      <c r="AF22" s="258">
        <f t="shared" si="16"/>
        <v>331361</v>
      </c>
    </row>
    <row r="23" spans="1:32" x14ac:dyDescent="0.25">
      <c r="A23" s="240">
        <v>3</v>
      </c>
      <c r="B23" s="105" t="s">
        <v>638</v>
      </c>
      <c r="C23" s="240" t="s">
        <v>635</v>
      </c>
      <c r="D23" s="240"/>
      <c r="E23" s="240"/>
      <c r="F23" s="240">
        <v>4.7</v>
      </c>
      <c r="G23" s="105">
        <v>1</v>
      </c>
      <c r="H23" s="258">
        <v>310858</v>
      </c>
      <c r="I23" s="105"/>
      <c r="J23" s="105"/>
      <c r="K23" s="258">
        <f t="shared" si="8"/>
        <v>310858</v>
      </c>
      <c r="L23" s="240">
        <v>4.7</v>
      </c>
      <c r="M23" s="693">
        <v>1</v>
      </c>
      <c r="N23" s="258">
        <v>310858</v>
      </c>
      <c r="O23" s="240"/>
      <c r="P23" s="240"/>
      <c r="Q23" s="258">
        <f t="shared" si="9"/>
        <v>310858</v>
      </c>
      <c r="R23" s="258">
        <f t="shared" si="10"/>
        <v>0</v>
      </c>
      <c r="S23" s="258">
        <f t="shared" si="11"/>
        <v>0</v>
      </c>
      <c r="T23" s="258">
        <f t="shared" si="12"/>
        <v>0</v>
      </c>
      <c r="U23" s="258">
        <f t="shared" si="13"/>
        <v>0</v>
      </c>
      <c r="V23" s="258">
        <f t="shared" si="14"/>
        <v>0</v>
      </c>
      <c r="W23" s="105">
        <v>1</v>
      </c>
      <c r="X23" s="258">
        <v>310858</v>
      </c>
      <c r="Y23" s="240"/>
      <c r="Z23" s="240"/>
      <c r="AA23" s="258">
        <f t="shared" si="15"/>
        <v>310858</v>
      </c>
      <c r="AB23" s="105">
        <v>1</v>
      </c>
      <c r="AC23" s="258">
        <v>310858</v>
      </c>
      <c r="AD23" s="240"/>
      <c r="AE23" s="240"/>
      <c r="AF23" s="258">
        <f t="shared" si="16"/>
        <v>310858</v>
      </c>
    </row>
    <row r="24" spans="1:32" x14ac:dyDescent="0.25">
      <c r="A24" s="240">
        <v>4</v>
      </c>
      <c r="B24" s="105" t="s">
        <v>639</v>
      </c>
      <c r="C24" s="240" t="s">
        <v>635</v>
      </c>
      <c r="D24" s="240"/>
      <c r="E24" s="240"/>
      <c r="F24" s="240">
        <v>5.34</v>
      </c>
      <c r="G24" s="105">
        <v>1</v>
      </c>
      <c r="H24" s="258">
        <v>353188</v>
      </c>
      <c r="I24" s="105"/>
      <c r="J24" s="105"/>
      <c r="K24" s="258">
        <f t="shared" si="8"/>
        <v>353188</v>
      </c>
      <c r="L24" s="240">
        <v>5.34</v>
      </c>
      <c r="M24" s="693">
        <v>1</v>
      </c>
      <c r="N24" s="258">
        <v>353188</v>
      </c>
      <c r="O24" s="240"/>
      <c r="P24" s="240"/>
      <c r="Q24" s="258">
        <f t="shared" si="9"/>
        <v>353188</v>
      </c>
      <c r="R24" s="258">
        <f t="shared" si="10"/>
        <v>0</v>
      </c>
      <c r="S24" s="258">
        <f t="shared" si="11"/>
        <v>0</v>
      </c>
      <c r="T24" s="258">
        <f t="shared" si="12"/>
        <v>0</v>
      </c>
      <c r="U24" s="258">
        <f t="shared" si="13"/>
        <v>0</v>
      </c>
      <c r="V24" s="258">
        <f t="shared" si="14"/>
        <v>0</v>
      </c>
      <c r="W24" s="105">
        <v>1</v>
      </c>
      <c r="X24" s="258">
        <v>353188</v>
      </c>
      <c r="Y24" s="240"/>
      <c r="Z24" s="240"/>
      <c r="AA24" s="258">
        <f t="shared" si="15"/>
        <v>353188</v>
      </c>
      <c r="AB24" s="105">
        <v>1</v>
      </c>
      <c r="AC24" s="258">
        <v>353188</v>
      </c>
      <c r="AD24" s="240"/>
      <c r="AE24" s="240"/>
      <c r="AF24" s="258">
        <f t="shared" si="16"/>
        <v>353188</v>
      </c>
    </row>
    <row r="25" spans="1:32" x14ac:dyDescent="0.25">
      <c r="A25" s="240">
        <v>5</v>
      </c>
      <c r="B25" s="105" t="s">
        <v>640</v>
      </c>
      <c r="C25" s="240" t="s">
        <v>635</v>
      </c>
      <c r="D25" s="240"/>
      <c r="E25" s="240"/>
      <c r="F25" s="240">
        <v>4.01</v>
      </c>
      <c r="G25" s="105">
        <v>1</v>
      </c>
      <c r="H25" s="258">
        <v>265221</v>
      </c>
      <c r="I25" s="105"/>
      <c r="J25" s="105"/>
      <c r="K25" s="258">
        <f t="shared" si="8"/>
        <v>265221</v>
      </c>
      <c r="L25" s="240">
        <v>4.01</v>
      </c>
      <c r="M25" s="693">
        <v>1</v>
      </c>
      <c r="N25" s="258">
        <v>265221</v>
      </c>
      <c r="O25" s="240"/>
      <c r="P25" s="240"/>
      <c r="Q25" s="258">
        <f t="shared" si="9"/>
        <v>265221</v>
      </c>
      <c r="R25" s="258">
        <f t="shared" si="10"/>
        <v>0</v>
      </c>
      <c r="S25" s="258">
        <f t="shared" si="11"/>
        <v>0</v>
      </c>
      <c r="T25" s="258">
        <f t="shared" si="12"/>
        <v>0</v>
      </c>
      <c r="U25" s="258">
        <f t="shared" si="13"/>
        <v>0</v>
      </c>
      <c r="V25" s="258">
        <f t="shared" si="14"/>
        <v>0</v>
      </c>
      <c r="W25" s="105">
        <v>1</v>
      </c>
      <c r="X25" s="258">
        <v>265221</v>
      </c>
      <c r="Y25" s="240"/>
      <c r="Z25" s="240"/>
      <c r="AA25" s="258">
        <f t="shared" si="15"/>
        <v>265221</v>
      </c>
      <c r="AB25" s="105">
        <v>1</v>
      </c>
      <c r="AC25" s="258">
        <v>265221</v>
      </c>
      <c r="AD25" s="240"/>
      <c r="AE25" s="240"/>
      <c r="AF25" s="258">
        <f t="shared" si="16"/>
        <v>265221</v>
      </c>
    </row>
    <row r="26" spans="1:32" x14ac:dyDescent="0.25">
      <c r="A26" s="240">
        <v>6</v>
      </c>
      <c r="B26" s="105" t="s">
        <v>641</v>
      </c>
      <c r="C26" s="240" t="s">
        <v>635</v>
      </c>
      <c r="D26" s="240"/>
      <c r="E26" s="240"/>
      <c r="F26" s="240">
        <v>5.01</v>
      </c>
      <c r="G26" s="105">
        <v>1</v>
      </c>
      <c r="H26" s="258">
        <v>331361</v>
      </c>
      <c r="I26" s="105"/>
      <c r="J26" s="105"/>
      <c r="K26" s="258">
        <f t="shared" si="8"/>
        <v>331361</v>
      </c>
      <c r="L26" s="240">
        <v>5.01</v>
      </c>
      <c r="M26" s="693">
        <v>1</v>
      </c>
      <c r="N26" s="258">
        <v>331361</v>
      </c>
      <c r="O26" s="240"/>
      <c r="P26" s="240"/>
      <c r="Q26" s="258">
        <f t="shared" si="9"/>
        <v>331361</v>
      </c>
      <c r="R26" s="258">
        <f t="shared" si="10"/>
        <v>0</v>
      </c>
      <c r="S26" s="258">
        <f t="shared" si="11"/>
        <v>0</v>
      </c>
      <c r="T26" s="258">
        <f t="shared" si="12"/>
        <v>0</v>
      </c>
      <c r="U26" s="258">
        <f t="shared" si="13"/>
        <v>0</v>
      </c>
      <c r="V26" s="258">
        <f t="shared" si="14"/>
        <v>0</v>
      </c>
      <c r="W26" s="105">
        <v>1</v>
      </c>
      <c r="X26" s="258">
        <v>331361</v>
      </c>
      <c r="Y26" s="240"/>
      <c r="Z26" s="240"/>
      <c r="AA26" s="258">
        <f t="shared" si="15"/>
        <v>331361</v>
      </c>
      <c r="AB26" s="105">
        <v>1</v>
      </c>
      <c r="AC26" s="258">
        <v>331361</v>
      </c>
      <c r="AD26" s="240"/>
      <c r="AE26" s="240"/>
      <c r="AF26" s="258">
        <f t="shared" si="16"/>
        <v>331361</v>
      </c>
    </row>
    <row r="27" spans="1:32" x14ac:dyDescent="0.25">
      <c r="A27" s="240">
        <v>7</v>
      </c>
      <c r="B27" s="105" t="s">
        <v>642</v>
      </c>
      <c r="C27" s="240" t="s">
        <v>635</v>
      </c>
      <c r="D27" s="240"/>
      <c r="E27" s="240"/>
      <c r="F27" s="240">
        <v>4.8499999999999996</v>
      </c>
      <c r="G27" s="105">
        <v>1</v>
      </c>
      <c r="H27" s="258">
        <v>320779</v>
      </c>
      <c r="I27" s="105"/>
      <c r="J27" s="105"/>
      <c r="K27" s="258">
        <f t="shared" si="8"/>
        <v>320779</v>
      </c>
      <c r="L27" s="240">
        <v>4.8499999999999996</v>
      </c>
      <c r="M27" s="693">
        <v>1</v>
      </c>
      <c r="N27" s="258">
        <v>320779</v>
      </c>
      <c r="O27" s="240"/>
      <c r="P27" s="240"/>
      <c r="Q27" s="258">
        <f t="shared" si="9"/>
        <v>320779</v>
      </c>
      <c r="R27" s="258">
        <f t="shared" si="10"/>
        <v>0</v>
      </c>
      <c r="S27" s="258">
        <f t="shared" si="11"/>
        <v>0</v>
      </c>
      <c r="T27" s="258">
        <f t="shared" si="12"/>
        <v>0</v>
      </c>
      <c r="U27" s="258">
        <f t="shared" si="13"/>
        <v>0</v>
      </c>
      <c r="V27" s="258">
        <f t="shared" si="14"/>
        <v>0</v>
      </c>
      <c r="W27" s="105">
        <v>1</v>
      </c>
      <c r="X27" s="258">
        <v>320779</v>
      </c>
      <c r="Y27" s="240"/>
      <c r="Z27" s="240"/>
      <c r="AA27" s="258">
        <f t="shared" si="15"/>
        <v>320779</v>
      </c>
      <c r="AB27" s="105">
        <v>1</v>
      </c>
      <c r="AC27" s="258">
        <v>320779</v>
      </c>
      <c r="AD27" s="240"/>
      <c r="AE27" s="240"/>
      <c r="AF27" s="258">
        <f t="shared" si="16"/>
        <v>320779</v>
      </c>
    </row>
    <row r="28" spans="1:32" x14ac:dyDescent="0.25">
      <c r="A28" s="240">
        <v>8</v>
      </c>
      <c r="B28" s="105" t="s">
        <v>643</v>
      </c>
      <c r="C28" s="240" t="s">
        <v>635</v>
      </c>
      <c r="D28" s="240"/>
      <c r="E28" s="240"/>
      <c r="F28" s="240">
        <v>4.8499999999999996</v>
      </c>
      <c r="G28" s="105">
        <v>1</v>
      </c>
      <c r="H28" s="258">
        <v>320779</v>
      </c>
      <c r="I28" s="105"/>
      <c r="J28" s="105"/>
      <c r="K28" s="258">
        <f t="shared" si="8"/>
        <v>320779</v>
      </c>
      <c r="L28" s="240">
        <v>4.8499999999999996</v>
      </c>
      <c r="M28" s="693">
        <v>1</v>
      </c>
      <c r="N28" s="258">
        <v>320779</v>
      </c>
      <c r="O28" s="240"/>
      <c r="P28" s="240"/>
      <c r="Q28" s="258">
        <f t="shared" si="9"/>
        <v>320779</v>
      </c>
      <c r="R28" s="258">
        <f t="shared" si="10"/>
        <v>0</v>
      </c>
      <c r="S28" s="258">
        <f t="shared" si="11"/>
        <v>0</v>
      </c>
      <c r="T28" s="258">
        <f t="shared" si="12"/>
        <v>0</v>
      </c>
      <c r="U28" s="258">
        <f t="shared" si="13"/>
        <v>0</v>
      </c>
      <c r="V28" s="258">
        <f t="shared" si="14"/>
        <v>0</v>
      </c>
      <c r="W28" s="105">
        <v>1</v>
      </c>
      <c r="X28" s="258">
        <v>320779</v>
      </c>
      <c r="Y28" s="240"/>
      <c r="Z28" s="240"/>
      <c r="AA28" s="258">
        <f t="shared" si="15"/>
        <v>320779</v>
      </c>
      <c r="AB28" s="105">
        <v>1</v>
      </c>
      <c r="AC28" s="258">
        <v>320779</v>
      </c>
      <c r="AD28" s="240"/>
      <c r="AE28" s="240"/>
      <c r="AF28" s="258">
        <f t="shared" si="16"/>
        <v>320779</v>
      </c>
    </row>
    <row r="29" spans="1:32" ht="14.25" x14ac:dyDescent="0.25">
      <c r="A29" s="256" t="s">
        <v>633</v>
      </c>
      <c r="B29" s="257" t="s">
        <v>266</v>
      </c>
      <c r="C29" s="258"/>
      <c r="D29" s="258"/>
      <c r="E29" s="258"/>
      <c r="F29" s="258"/>
      <c r="G29" s="257"/>
      <c r="H29" s="258"/>
      <c r="I29" s="258"/>
      <c r="J29" s="258"/>
      <c r="K29" s="258"/>
      <c r="L29" s="258"/>
      <c r="M29" s="257"/>
      <c r="N29" s="258"/>
      <c r="O29" s="258"/>
      <c r="P29" s="258"/>
      <c r="Q29" s="257"/>
      <c r="R29" s="258"/>
      <c r="S29" s="257"/>
      <c r="T29" s="258"/>
      <c r="U29" s="110"/>
      <c r="V29" s="110"/>
      <c r="W29" s="110"/>
      <c r="X29" s="110"/>
      <c r="Y29" s="110"/>
      <c r="Z29" s="110"/>
      <c r="AA29" s="110"/>
      <c r="AB29" s="110"/>
      <c r="AC29" s="110"/>
      <c r="AD29" s="110"/>
      <c r="AE29" s="110"/>
      <c r="AF29" s="110"/>
    </row>
    <row r="30" spans="1:32" s="261" customFormat="1" ht="27" x14ac:dyDescent="0.25">
      <c r="A30" s="256"/>
      <c r="B30" s="257" t="s">
        <v>267</v>
      </c>
      <c r="C30" s="260" t="s">
        <v>1</v>
      </c>
      <c r="D30" s="260" t="s">
        <v>1</v>
      </c>
      <c r="E30" s="260" t="s">
        <v>1</v>
      </c>
      <c r="F30" s="260" t="s">
        <v>1</v>
      </c>
      <c r="G30" s="260">
        <f>SUM(G38+G56+G65+G70+G74+G84+G91+G97+G102)</f>
        <v>50</v>
      </c>
      <c r="H30" s="260">
        <f>SUM(H38+H56+H65+H70+H74+H84+H91+H97+H102)</f>
        <v>14249196</v>
      </c>
      <c r="I30" s="260">
        <f>SUM(I38+I56+I65+I70+I74+I84+I91+I97+I102)</f>
        <v>0</v>
      </c>
      <c r="J30" s="260">
        <f>SUM(J38+J56+J65+J70+J74+J84+J91+J97+J102)</f>
        <v>0</v>
      </c>
      <c r="K30" s="260">
        <f>SUM(K38+K56+K65+K70+K74+K84+K91+K97+K102)</f>
        <v>14235307</v>
      </c>
      <c r="L30" s="260" t="s">
        <v>1</v>
      </c>
      <c r="M30" s="260">
        <f t="shared" ref="M30:AF30" si="17">SUM(M38+M56+M65+M70+M74+M84+M91+M97+M102)</f>
        <v>50</v>
      </c>
      <c r="N30" s="260">
        <f t="shared" si="17"/>
        <v>13988606</v>
      </c>
      <c r="O30" s="260">
        <f t="shared" si="17"/>
        <v>0</v>
      </c>
      <c r="P30" s="260">
        <f t="shared" si="17"/>
        <v>0</v>
      </c>
      <c r="Q30" s="260">
        <f t="shared" si="17"/>
        <v>13988606</v>
      </c>
      <c r="R30" s="260">
        <f t="shared" si="17"/>
        <v>0</v>
      </c>
      <c r="S30" s="260">
        <f t="shared" si="17"/>
        <v>273818</v>
      </c>
      <c r="T30" s="260">
        <f t="shared" si="17"/>
        <v>0</v>
      </c>
      <c r="U30" s="260">
        <f t="shared" si="17"/>
        <v>0</v>
      </c>
      <c r="V30" s="260">
        <f t="shared" si="17"/>
        <v>273818</v>
      </c>
      <c r="W30" s="260">
        <f t="shared" si="17"/>
        <v>50</v>
      </c>
      <c r="X30" s="260">
        <f t="shared" si="17"/>
        <v>14413884</v>
      </c>
      <c r="Y30" s="260">
        <f t="shared" si="17"/>
        <v>0</v>
      </c>
      <c r="Z30" s="260">
        <f t="shared" si="17"/>
        <v>0</v>
      </c>
      <c r="AA30" s="260">
        <f t="shared" si="17"/>
        <v>14413884</v>
      </c>
      <c r="AB30" s="260">
        <f t="shared" si="17"/>
        <v>50</v>
      </c>
      <c r="AC30" s="260">
        <f t="shared" si="17"/>
        <v>14572083</v>
      </c>
      <c r="AD30" s="260">
        <f t="shared" si="17"/>
        <v>0</v>
      </c>
      <c r="AE30" s="260">
        <f t="shared" si="17"/>
        <v>0</v>
      </c>
      <c r="AF30" s="260">
        <f t="shared" si="17"/>
        <v>14572083</v>
      </c>
    </row>
    <row r="31" spans="1:32" x14ac:dyDescent="0.25">
      <c r="A31" s="240"/>
      <c r="B31" s="208" t="s">
        <v>126</v>
      </c>
      <c r="C31" s="258"/>
      <c r="D31" s="258"/>
      <c r="E31" s="258"/>
      <c r="F31" s="258"/>
      <c r="G31" s="208"/>
      <c r="H31" s="208"/>
      <c r="I31" s="208"/>
      <c r="J31" s="208"/>
      <c r="K31" s="208"/>
      <c r="L31" s="258"/>
      <c r="M31" s="208"/>
      <c r="N31" s="208"/>
      <c r="O31" s="208"/>
      <c r="P31" s="208"/>
      <c r="Q31" s="208"/>
      <c r="R31" s="208"/>
      <c r="S31" s="208"/>
      <c r="T31" s="208"/>
      <c r="U31" s="110"/>
      <c r="V31" s="110"/>
      <c r="W31" s="110"/>
      <c r="X31" s="110"/>
      <c r="Y31" s="110"/>
      <c r="Z31" s="110"/>
      <c r="AA31" s="110"/>
      <c r="AB31" s="110"/>
      <c r="AC31" s="110"/>
      <c r="AD31" s="110"/>
      <c r="AE31" s="110"/>
      <c r="AF31" s="110"/>
    </row>
    <row r="32" spans="1:32" x14ac:dyDescent="0.25">
      <c r="A32" s="240"/>
      <c r="B32" s="208" t="s">
        <v>236</v>
      </c>
      <c r="C32" s="258"/>
      <c r="D32" s="258"/>
      <c r="E32" s="258"/>
      <c r="F32" s="258"/>
      <c r="G32" s="208"/>
      <c r="H32" s="208"/>
      <c r="I32" s="208"/>
      <c r="J32" s="208"/>
      <c r="K32" s="208"/>
      <c r="L32" s="258"/>
      <c r="M32" s="208"/>
      <c r="N32" s="208"/>
      <c r="O32" s="208"/>
      <c r="P32" s="208"/>
      <c r="Q32" s="208"/>
      <c r="R32" s="208"/>
      <c r="S32" s="208"/>
      <c r="T32" s="208"/>
      <c r="U32" s="110"/>
      <c r="V32" s="110"/>
      <c r="W32" s="110"/>
      <c r="X32" s="110"/>
      <c r="Y32" s="110"/>
      <c r="Z32" s="110"/>
      <c r="AA32" s="110"/>
      <c r="AB32" s="110"/>
      <c r="AC32" s="110"/>
      <c r="AD32" s="110"/>
      <c r="AE32" s="110"/>
      <c r="AF32" s="110"/>
    </row>
    <row r="33" spans="1:32" x14ac:dyDescent="0.25">
      <c r="A33" s="240">
        <v>9</v>
      </c>
      <c r="B33" s="105" t="s">
        <v>644</v>
      </c>
      <c r="C33" s="240" t="s">
        <v>645</v>
      </c>
      <c r="D33" s="240" t="s">
        <v>636</v>
      </c>
      <c r="E33" s="240">
        <v>3</v>
      </c>
      <c r="F33" s="240">
        <v>4.2699999999999996</v>
      </c>
      <c r="G33" s="105">
        <v>1</v>
      </c>
      <c r="H33" s="258">
        <v>282418</v>
      </c>
      <c r="I33" s="105"/>
      <c r="J33" s="105"/>
      <c r="K33" s="258">
        <f t="shared" ref="K33:K36" si="18">H33+I33+J33</f>
        <v>282418</v>
      </c>
      <c r="L33" s="240">
        <v>4.1399999999999997</v>
      </c>
      <c r="M33" s="693">
        <v>1</v>
      </c>
      <c r="N33" s="258">
        <v>273820</v>
      </c>
      <c r="O33" s="240"/>
      <c r="P33" s="240"/>
      <c r="Q33" s="258">
        <f t="shared" ref="Q33:Q37" si="19">N33+O33+P33</f>
        <v>273820</v>
      </c>
      <c r="R33" s="258">
        <f t="shared" ref="R33:U36" si="20">G33-M33</f>
        <v>0</v>
      </c>
      <c r="S33" s="258">
        <f t="shared" si="20"/>
        <v>8598</v>
      </c>
      <c r="T33" s="258">
        <f t="shared" si="20"/>
        <v>0</v>
      </c>
      <c r="U33" s="258">
        <f t="shared" si="20"/>
        <v>0</v>
      </c>
      <c r="V33" s="258">
        <f t="shared" ref="V33:V36" si="21">S33+T33+U33</f>
        <v>8598</v>
      </c>
      <c r="W33" s="105">
        <v>1</v>
      </c>
      <c r="X33" s="258">
        <v>291677</v>
      </c>
      <c r="Y33" s="240"/>
      <c r="Z33" s="240"/>
      <c r="AA33" s="258">
        <f t="shared" ref="AA33:AA36" si="22">X33+Y33+Z33</f>
        <v>291677</v>
      </c>
      <c r="AB33" s="105">
        <v>1</v>
      </c>
      <c r="AC33" s="258">
        <v>291677</v>
      </c>
      <c r="AD33" s="240"/>
      <c r="AE33" s="240"/>
      <c r="AF33" s="258">
        <f t="shared" ref="AF33:AF36" si="23">AC33+AD33+AE33</f>
        <v>291677</v>
      </c>
    </row>
    <row r="34" spans="1:32" x14ac:dyDescent="0.25">
      <c r="A34" s="240">
        <v>11</v>
      </c>
      <c r="B34" s="105" t="s">
        <v>647</v>
      </c>
      <c r="C34" s="240" t="s">
        <v>614</v>
      </c>
      <c r="D34" s="240" t="s">
        <v>646</v>
      </c>
      <c r="E34" s="240">
        <v>1</v>
      </c>
      <c r="F34" s="240">
        <v>4.8600000000000003</v>
      </c>
      <c r="G34" s="105">
        <v>1</v>
      </c>
      <c r="H34" s="258">
        <v>321440</v>
      </c>
      <c r="I34" s="105"/>
      <c r="J34" s="105"/>
      <c r="K34" s="258">
        <f t="shared" si="18"/>
        <v>321440</v>
      </c>
      <c r="L34" s="240">
        <v>4.7</v>
      </c>
      <c r="M34" s="693">
        <v>1</v>
      </c>
      <c r="N34" s="258">
        <v>300937</v>
      </c>
      <c r="O34" s="240"/>
      <c r="P34" s="240"/>
      <c r="Q34" s="258">
        <f t="shared" si="19"/>
        <v>300937</v>
      </c>
      <c r="R34" s="258">
        <f t="shared" si="20"/>
        <v>0</v>
      </c>
      <c r="S34" s="258">
        <f t="shared" si="20"/>
        <v>20503</v>
      </c>
      <c r="T34" s="258">
        <f t="shared" si="20"/>
        <v>0</v>
      </c>
      <c r="U34" s="258">
        <f t="shared" si="20"/>
        <v>0</v>
      </c>
      <c r="V34" s="258">
        <f t="shared" si="21"/>
        <v>20503</v>
      </c>
      <c r="W34" s="105">
        <v>1</v>
      </c>
      <c r="X34" s="258">
        <v>331361</v>
      </c>
      <c r="Y34" s="240"/>
      <c r="Z34" s="240"/>
      <c r="AA34" s="258">
        <f t="shared" si="22"/>
        <v>331361</v>
      </c>
      <c r="AB34" s="105">
        <v>1</v>
      </c>
      <c r="AC34" s="258">
        <v>342605</v>
      </c>
      <c r="AD34" s="240"/>
      <c r="AE34" s="240"/>
      <c r="AF34" s="258">
        <f t="shared" si="23"/>
        <v>342605</v>
      </c>
    </row>
    <row r="35" spans="1:32" x14ac:dyDescent="0.25">
      <c r="A35" s="240">
        <v>12</v>
      </c>
      <c r="B35" s="105" t="s">
        <v>648</v>
      </c>
      <c r="C35" s="240" t="s">
        <v>649</v>
      </c>
      <c r="D35" s="240" t="s">
        <v>636</v>
      </c>
      <c r="E35" s="240">
        <v>6</v>
      </c>
      <c r="F35" s="240">
        <v>4.55</v>
      </c>
      <c r="G35" s="105">
        <v>1</v>
      </c>
      <c r="H35" s="258">
        <v>300937</v>
      </c>
      <c r="I35" s="105"/>
      <c r="J35" s="105"/>
      <c r="K35" s="258">
        <f t="shared" si="18"/>
        <v>300937</v>
      </c>
      <c r="L35" s="240">
        <v>4.41</v>
      </c>
      <c r="M35" s="693">
        <v>1</v>
      </c>
      <c r="N35" s="258">
        <v>291677</v>
      </c>
      <c r="O35" s="240"/>
      <c r="P35" s="240"/>
      <c r="Q35" s="258">
        <f t="shared" si="19"/>
        <v>291677</v>
      </c>
      <c r="R35" s="258">
        <f t="shared" si="20"/>
        <v>0</v>
      </c>
      <c r="S35" s="258">
        <f t="shared" si="20"/>
        <v>9260</v>
      </c>
      <c r="T35" s="258">
        <f t="shared" si="20"/>
        <v>0</v>
      </c>
      <c r="U35" s="258">
        <f t="shared" si="20"/>
        <v>0</v>
      </c>
      <c r="V35" s="258">
        <f t="shared" si="21"/>
        <v>9260</v>
      </c>
      <c r="W35" s="105">
        <v>1</v>
      </c>
      <c r="X35" s="258">
        <v>300937</v>
      </c>
      <c r="Y35" s="703"/>
      <c r="Z35" s="240"/>
      <c r="AA35" s="258">
        <f t="shared" si="22"/>
        <v>300937</v>
      </c>
      <c r="AB35" s="105">
        <v>1</v>
      </c>
      <c r="AC35" s="258">
        <v>310858</v>
      </c>
      <c r="AD35" s="240"/>
      <c r="AE35" s="240"/>
      <c r="AF35" s="258">
        <f t="shared" si="23"/>
        <v>310858</v>
      </c>
    </row>
    <row r="36" spans="1:32" x14ac:dyDescent="0.25">
      <c r="A36" s="240">
        <v>13</v>
      </c>
      <c r="B36" s="105" t="s">
        <v>650</v>
      </c>
      <c r="C36" s="240" t="s">
        <v>651</v>
      </c>
      <c r="D36" s="240" t="s">
        <v>636</v>
      </c>
      <c r="E36" s="240">
        <v>9</v>
      </c>
      <c r="F36" s="240">
        <v>4.7</v>
      </c>
      <c r="G36" s="105">
        <v>1</v>
      </c>
      <c r="H36" s="258">
        <v>310858</v>
      </c>
      <c r="I36" s="105"/>
      <c r="J36" s="105"/>
      <c r="K36" s="258">
        <f t="shared" si="18"/>
        <v>310858</v>
      </c>
      <c r="L36" s="240">
        <v>4.7</v>
      </c>
      <c r="M36" s="693">
        <v>1</v>
      </c>
      <c r="N36" s="258">
        <v>310858</v>
      </c>
      <c r="O36" s="240"/>
      <c r="P36" s="240"/>
      <c r="Q36" s="258">
        <f t="shared" si="19"/>
        <v>310858</v>
      </c>
      <c r="R36" s="258">
        <f t="shared" si="20"/>
        <v>0</v>
      </c>
      <c r="S36" s="258">
        <f t="shared" si="20"/>
        <v>0</v>
      </c>
      <c r="T36" s="258">
        <f t="shared" si="20"/>
        <v>0</v>
      </c>
      <c r="U36" s="258">
        <f t="shared" si="20"/>
        <v>0</v>
      </c>
      <c r="V36" s="258">
        <f t="shared" si="21"/>
        <v>0</v>
      </c>
      <c r="W36" s="105">
        <v>1</v>
      </c>
      <c r="X36" s="258">
        <v>320779</v>
      </c>
      <c r="Y36" s="240"/>
      <c r="Z36" s="240"/>
      <c r="AA36" s="258">
        <f t="shared" si="22"/>
        <v>320779</v>
      </c>
      <c r="AB36" s="105">
        <v>1</v>
      </c>
      <c r="AC36" s="258">
        <v>320779</v>
      </c>
      <c r="AD36" s="240"/>
      <c r="AE36" s="240"/>
      <c r="AF36" s="258">
        <f t="shared" si="23"/>
        <v>320779</v>
      </c>
    </row>
    <row r="37" spans="1:32" x14ac:dyDescent="0.25">
      <c r="A37" s="240">
        <v>16</v>
      </c>
      <c r="B37" s="105"/>
      <c r="C37" s="240" t="s">
        <v>619</v>
      </c>
      <c r="D37" s="240" t="s">
        <v>646</v>
      </c>
      <c r="E37" s="240"/>
      <c r="F37" s="240">
        <v>4.7</v>
      </c>
      <c r="G37" s="105">
        <v>1</v>
      </c>
      <c r="H37" s="258">
        <v>310858</v>
      </c>
      <c r="I37" s="105"/>
      <c r="J37" s="105"/>
      <c r="K37" s="258">
        <f>H37+I37+J37</f>
        <v>310858</v>
      </c>
      <c r="L37" s="240">
        <v>4.7</v>
      </c>
      <c r="M37" s="693">
        <v>1</v>
      </c>
      <c r="N37" s="258">
        <v>310858</v>
      </c>
      <c r="O37" s="240"/>
      <c r="P37" s="240"/>
      <c r="Q37" s="258">
        <f t="shared" si="19"/>
        <v>310858</v>
      </c>
      <c r="R37" s="258">
        <f>G37-M37</f>
        <v>0</v>
      </c>
      <c r="S37" s="258">
        <f>H37-N37</f>
        <v>0</v>
      </c>
      <c r="T37" s="258">
        <f>I37-O37</f>
        <v>0</v>
      </c>
      <c r="U37" s="258">
        <f>J37-P37</f>
        <v>0</v>
      </c>
      <c r="V37" s="258">
        <f>S37+T37+U37</f>
        <v>0</v>
      </c>
      <c r="W37" s="105">
        <v>1</v>
      </c>
      <c r="X37" s="258">
        <v>310858</v>
      </c>
      <c r="Y37" s="240"/>
      <c r="Z37" s="240"/>
      <c r="AA37" s="258">
        <f>X37+Y37+Z37</f>
        <v>310858</v>
      </c>
      <c r="AB37" s="105">
        <v>1</v>
      </c>
      <c r="AC37" s="258">
        <v>310858</v>
      </c>
      <c r="AD37" s="240"/>
      <c r="AE37" s="240"/>
      <c r="AF37" s="258">
        <f>AC37+AD37+AE37</f>
        <v>310858</v>
      </c>
    </row>
    <row r="38" spans="1:32" s="261" customFormat="1" ht="27" x14ac:dyDescent="0.25">
      <c r="A38" s="256"/>
      <c r="B38" s="264" t="s">
        <v>238</v>
      </c>
      <c r="C38" s="260" t="s">
        <v>1</v>
      </c>
      <c r="D38" s="260" t="s">
        <v>1</v>
      </c>
      <c r="E38" s="260" t="s">
        <v>1</v>
      </c>
      <c r="F38" s="260" t="s">
        <v>1</v>
      </c>
      <c r="G38" s="260">
        <f>SUM(G33:G37)</f>
        <v>5</v>
      </c>
      <c r="H38" s="260">
        <f>SUM(H33:H37)</f>
        <v>1526511</v>
      </c>
      <c r="I38" s="260">
        <f>SUM(I33:I37)</f>
        <v>0</v>
      </c>
      <c r="J38" s="260">
        <f>SUM(J33:J37)</f>
        <v>0</v>
      </c>
      <c r="K38" s="260">
        <f>SUM(K33:K37)</f>
        <v>1526511</v>
      </c>
      <c r="L38" s="260" t="s">
        <v>1</v>
      </c>
      <c r="M38" s="260">
        <f t="shared" ref="M38:AF38" si="24">SUM(M33:M37)</f>
        <v>5</v>
      </c>
      <c r="N38" s="260">
        <f t="shared" si="24"/>
        <v>1488150</v>
      </c>
      <c r="O38" s="260">
        <f t="shared" si="24"/>
        <v>0</v>
      </c>
      <c r="P38" s="260">
        <f t="shared" si="24"/>
        <v>0</v>
      </c>
      <c r="Q38" s="260">
        <f t="shared" si="24"/>
        <v>1488150</v>
      </c>
      <c r="R38" s="260">
        <f t="shared" si="24"/>
        <v>0</v>
      </c>
      <c r="S38" s="260">
        <f t="shared" si="24"/>
        <v>38361</v>
      </c>
      <c r="T38" s="260">
        <f t="shared" si="24"/>
        <v>0</v>
      </c>
      <c r="U38" s="260">
        <f t="shared" si="24"/>
        <v>0</v>
      </c>
      <c r="V38" s="260">
        <f t="shared" si="24"/>
        <v>38361</v>
      </c>
      <c r="W38" s="260">
        <f t="shared" si="24"/>
        <v>5</v>
      </c>
      <c r="X38" s="260">
        <f t="shared" si="24"/>
        <v>1555612</v>
      </c>
      <c r="Y38" s="260">
        <f t="shared" si="24"/>
        <v>0</v>
      </c>
      <c r="Z38" s="260">
        <f t="shared" si="24"/>
        <v>0</v>
      </c>
      <c r="AA38" s="260">
        <f t="shared" si="24"/>
        <v>1555612</v>
      </c>
      <c r="AB38" s="260">
        <f t="shared" si="24"/>
        <v>5</v>
      </c>
      <c r="AC38" s="260">
        <f t="shared" si="24"/>
        <v>1576777</v>
      </c>
      <c r="AD38" s="260">
        <f t="shared" si="24"/>
        <v>0</v>
      </c>
      <c r="AE38" s="260">
        <f t="shared" si="24"/>
        <v>0</v>
      </c>
      <c r="AF38" s="260">
        <f t="shared" si="24"/>
        <v>1576777</v>
      </c>
    </row>
    <row r="39" spans="1:32" x14ac:dyDescent="0.25">
      <c r="A39" s="240"/>
      <c r="B39" s="105" t="s">
        <v>654</v>
      </c>
      <c r="C39" s="240"/>
      <c r="D39" s="240"/>
      <c r="E39" s="240"/>
      <c r="F39" s="240"/>
      <c r="G39" s="105"/>
      <c r="H39" s="105"/>
      <c r="I39" s="105"/>
      <c r="J39" s="105"/>
      <c r="K39" s="258"/>
      <c r="L39" s="240"/>
      <c r="M39" s="240"/>
      <c r="N39" s="240"/>
      <c r="O39" s="240"/>
      <c r="P39" s="240"/>
      <c r="Q39" s="258"/>
      <c r="R39" s="258"/>
      <c r="S39" s="258"/>
      <c r="T39" s="258"/>
      <c r="U39" s="258"/>
      <c r="V39" s="258"/>
      <c r="W39" s="105"/>
      <c r="X39" s="240"/>
      <c r="Y39" s="240"/>
      <c r="Z39" s="240"/>
      <c r="AA39" s="258"/>
      <c r="AB39" s="105"/>
      <c r="AC39" s="240"/>
      <c r="AD39" s="240"/>
      <c r="AE39" s="240"/>
      <c r="AF39" s="258"/>
    </row>
    <row r="40" spans="1:32" x14ac:dyDescent="0.25">
      <c r="A40" s="240">
        <v>17</v>
      </c>
      <c r="B40" s="105" t="s">
        <v>655</v>
      </c>
      <c r="C40" s="240" t="s">
        <v>656</v>
      </c>
      <c r="D40" s="240" t="s">
        <v>657</v>
      </c>
      <c r="E40" s="240">
        <v>4</v>
      </c>
      <c r="F40" s="240">
        <v>6.5</v>
      </c>
      <c r="G40" s="105">
        <v>1</v>
      </c>
      <c r="H40" s="258">
        <v>429910</v>
      </c>
      <c r="I40" s="105"/>
      <c r="J40" s="105"/>
      <c r="K40" s="258">
        <v>416021</v>
      </c>
      <c r="L40" s="240">
        <v>6.29</v>
      </c>
      <c r="M40" s="693">
        <v>1</v>
      </c>
      <c r="N40" s="258">
        <v>429249</v>
      </c>
      <c r="O40" s="240"/>
      <c r="P40" s="240"/>
      <c r="Q40" s="258">
        <f t="shared" ref="Q40:Q55" si="25">N40+O40+P40</f>
        <v>429249</v>
      </c>
      <c r="R40" s="258">
        <f t="shared" ref="R40:U55" si="26">G40-M40</f>
        <v>0</v>
      </c>
      <c r="S40" s="258">
        <f t="shared" si="26"/>
        <v>661</v>
      </c>
      <c r="T40" s="258">
        <f t="shared" si="26"/>
        <v>0</v>
      </c>
      <c r="U40" s="258">
        <f t="shared" si="26"/>
        <v>0</v>
      </c>
      <c r="V40" s="258">
        <f t="shared" ref="V40:V55" si="27">S40+T40+U40</f>
        <v>661</v>
      </c>
      <c r="W40" s="105">
        <v>1</v>
      </c>
      <c r="X40" s="258">
        <v>429910</v>
      </c>
      <c r="Y40" s="240"/>
      <c r="Z40" s="240"/>
      <c r="AA40" s="258">
        <f t="shared" ref="AA40:AA55" si="28">X40+Y40+Z40</f>
        <v>429910</v>
      </c>
      <c r="AB40" s="105">
        <v>1</v>
      </c>
      <c r="AC40" s="258">
        <v>429910</v>
      </c>
      <c r="AD40" s="240"/>
      <c r="AE40" s="240"/>
      <c r="AF40" s="258">
        <f t="shared" ref="AF40:AF55" si="29">AC40+AD40+AE40</f>
        <v>429910</v>
      </c>
    </row>
    <row r="41" spans="1:32" x14ac:dyDescent="0.25">
      <c r="A41" s="240"/>
      <c r="B41" s="105" t="s">
        <v>658</v>
      </c>
      <c r="C41" s="240"/>
      <c r="D41" s="240"/>
      <c r="E41" s="240"/>
      <c r="F41" s="240"/>
      <c r="G41" s="105"/>
      <c r="H41" s="105"/>
      <c r="I41" s="105"/>
      <c r="J41" s="105"/>
      <c r="K41" s="258"/>
      <c r="L41" s="240"/>
      <c r="M41" s="240"/>
      <c r="N41" s="258"/>
      <c r="O41" s="240"/>
      <c r="P41" s="240"/>
      <c r="Q41" s="258"/>
      <c r="R41" s="258"/>
      <c r="S41" s="258"/>
      <c r="T41" s="258"/>
      <c r="U41" s="258"/>
      <c r="V41" s="258"/>
      <c r="W41" s="105"/>
      <c r="X41" s="258"/>
      <c r="Y41" s="240"/>
      <c r="Z41" s="240"/>
      <c r="AA41" s="258"/>
      <c r="AB41" s="105"/>
      <c r="AC41" s="240"/>
      <c r="AD41" s="240"/>
      <c r="AE41" s="240"/>
      <c r="AF41" s="258"/>
    </row>
    <row r="42" spans="1:32" x14ac:dyDescent="0.25">
      <c r="A42" s="240">
        <v>18</v>
      </c>
      <c r="B42" s="105" t="s">
        <v>659</v>
      </c>
      <c r="C42" s="240" t="s">
        <v>660</v>
      </c>
      <c r="D42" s="240" t="s">
        <v>646</v>
      </c>
      <c r="E42" s="240">
        <v>23</v>
      </c>
      <c r="F42" s="240">
        <v>6.49</v>
      </c>
      <c r="G42" s="105">
        <v>1</v>
      </c>
      <c r="H42" s="258">
        <v>429249</v>
      </c>
      <c r="I42" s="105"/>
      <c r="J42" s="105"/>
      <c r="K42" s="258">
        <f t="shared" ref="K42:K55" si="30">H42+I42+J42</f>
        <v>429249</v>
      </c>
      <c r="L42" s="240">
        <v>6.49</v>
      </c>
      <c r="M42" s="693">
        <v>1</v>
      </c>
      <c r="N42" s="258">
        <v>429249</v>
      </c>
      <c r="O42" s="240"/>
      <c r="P42" s="240"/>
      <c r="Q42" s="258">
        <f t="shared" si="25"/>
        <v>429249</v>
      </c>
      <c r="R42" s="258">
        <f t="shared" si="26"/>
        <v>0</v>
      </c>
      <c r="S42" s="258">
        <f t="shared" si="26"/>
        <v>0</v>
      </c>
      <c r="T42" s="258">
        <f t="shared" si="26"/>
        <v>0</v>
      </c>
      <c r="U42" s="258">
        <f t="shared" si="26"/>
        <v>0</v>
      </c>
      <c r="V42" s="258">
        <f t="shared" si="27"/>
        <v>0</v>
      </c>
      <c r="W42" s="105">
        <v>1</v>
      </c>
      <c r="X42" s="258">
        <v>429249</v>
      </c>
      <c r="Y42" s="240"/>
      <c r="Z42" s="240"/>
      <c r="AA42" s="258">
        <f t="shared" si="28"/>
        <v>429249</v>
      </c>
      <c r="AB42" s="105">
        <v>1</v>
      </c>
      <c r="AC42" s="258">
        <v>429249</v>
      </c>
      <c r="AD42" s="240"/>
      <c r="AE42" s="240"/>
      <c r="AF42" s="258">
        <f t="shared" si="29"/>
        <v>429249</v>
      </c>
    </row>
    <row r="43" spans="1:32" x14ac:dyDescent="0.25">
      <c r="A43" s="240">
        <v>19</v>
      </c>
      <c r="B43" s="105"/>
      <c r="C43" s="240" t="s">
        <v>661</v>
      </c>
      <c r="D43" s="240" t="s">
        <v>636</v>
      </c>
      <c r="E43" s="240"/>
      <c r="F43" s="240">
        <v>3.88</v>
      </c>
      <c r="G43" s="105">
        <v>1</v>
      </c>
      <c r="H43" s="258">
        <v>256623</v>
      </c>
      <c r="I43" s="105"/>
      <c r="J43" s="105"/>
      <c r="K43" s="258">
        <f t="shared" si="30"/>
        <v>256623</v>
      </c>
      <c r="L43" s="240">
        <v>3.88</v>
      </c>
      <c r="M43" s="693">
        <v>1</v>
      </c>
      <c r="N43" s="258">
        <v>256623</v>
      </c>
      <c r="O43" s="240"/>
      <c r="P43" s="240"/>
      <c r="Q43" s="258">
        <f t="shared" si="25"/>
        <v>256623</v>
      </c>
      <c r="R43" s="258">
        <f t="shared" si="26"/>
        <v>0</v>
      </c>
      <c r="S43" s="258">
        <f t="shared" si="26"/>
        <v>0</v>
      </c>
      <c r="T43" s="258">
        <f t="shared" si="26"/>
        <v>0</v>
      </c>
      <c r="U43" s="258">
        <f t="shared" si="26"/>
        <v>0</v>
      </c>
      <c r="V43" s="258">
        <f t="shared" si="27"/>
        <v>0</v>
      </c>
      <c r="W43" s="105">
        <v>1</v>
      </c>
      <c r="X43" s="258">
        <v>256623</v>
      </c>
      <c r="Y43" s="240"/>
      <c r="Z43" s="240"/>
      <c r="AA43" s="258">
        <f t="shared" si="28"/>
        <v>256623</v>
      </c>
      <c r="AB43" s="105">
        <v>1</v>
      </c>
      <c r="AC43" s="258">
        <v>256623</v>
      </c>
      <c r="AD43" s="240"/>
      <c r="AE43" s="240"/>
      <c r="AF43" s="258">
        <f t="shared" si="29"/>
        <v>256623</v>
      </c>
    </row>
    <row r="44" spans="1:32" x14ac:dyDescent="0.25">
      <c r="A44" s="240">
        <v>20</v>
      </c>
      <c r="B44" s="105"/>
      <c r="C44" s="240" t="s">
        <v>661</v>
      </c>
      <c r="D44" s="240" t="s">
        <v>636</v>
      </c>
      <c r="E44" s="240"/>
      <c r="F44" s="240">
        <v>3.88</v>
      </c>
      <c r="G44" s="105">
        <v>1</v>
      </c>
      <c r="H44" s="258">
        <v>256623</v>
      </c>
      <c r="I44" s="105"/>
      <c r="J44" s="105"/>
      <c r="K44" s="258">
        <f t="shared" si="30"/>
        <v>256623</v>
      </c>
      <c r="L44" s="240">
        <v>3.88</v>
      </c>
      <c r="M44" s="693">
        <v>1</v>
      </c>
      <c r="N44" s="258">
        <v>256623</v>
      </c>
      <c r="O44" s="240"/>
      <c r="P44" s="240"/>
      <c r="Q44" s="258">
        <f t="shared" si="25"/>
        <v>256623</v>
      </c>
      <c r="R44" s="258">
        <f t="shared" si="26"/>
        <v>0</v>
      </c>
      <c r="S44" s="258">
        <f t="shared" si="26"/>
        <v>0</v>
      </c>
      <c r="T44" s="258">
        <f t="shared" si="26"/>
        <v>0</v>
      </c>
      <c r="U44" s="258">
        <f t="shared" si="26"/>
        <v>0</v>
      </c>
      <c r="V44" s="258">
        <f t="shared" si="27"/>
        <v>0</v>
      </c>
      <c r="W44" s="105">
        <v>1</v>
      </c>
      <c r="X44" s="258">
        <v>256623</v>
      </c>
      <c r="Y44" s="240"/>
      <c r="Z44" s="240"/>
      <c r="AA44" s="258">
        <f t="shared" si="28"/>
        <v>256623</v>
      </c>
      <c r="AB44" s="105">
        <v>1</v>
      </c>
      <c r="AC44" s="258">
        <v>300937</v>
      </c>
      <c r="AD44" s="240"/>
      <c r="AE44" s="240"/>
      <c r="AF44" s="258">
        <f t="shared" si="29"/>
        <v>300937</v>
      </c>
    </row>
    <row r="45" spans="1:32" x14ac:dyDescent="0.25">
      <c r="A45" s="240">
        <v>21</v>
      </c>
      <c r="B45" s="105" t="s">
        <v>662</v>
      </c>
      <c r="C45" s="240" t="s">
        <v>661</v>
      </c>
      <c r="D45" s="240" t="s">
        <v>636</v>
      </c>
      <c r="E45" s="240">
        <v>3</v>
      </c>
      <c r="F45" s="240">
        <v>4.2699999999999996</v>
      </c>
      <c r="G45" s="105">
        <v>1</v>
      </c>
      <c r="H45" s="258">
        <v>282418</v>
      </c>
      <c r="I45" s="105"/>
      <c r="J45" s="105"/>
      <c r="K45" s="258">
        <f t="shared" si="30"/>
        <v>282418</v>
      </c>
      <c r="L45" s="240">
        <v>4.1399999999999997</v>
      </c>
      <c r="M45" s="693">
        <v>1</v>
      </c>
      <c r="N45" s="258">
        <v>273820</v>
      </c>
      <c r="O45" s="240"/>
      <c r="P45" s="240"/>
      <c r="Q45" s="258">
        <f t="shared" si="25"/>
        <v>273820</v>
      </c>
      <c r="R45" s="258">
        <f t="shared" si="26"/>
        <v>0</v>
      </c>
      <c r="S45" s="258">
        <f t="shared" si="26"/>
        <v>8598</v>
      </c>
      <c r="T45" s="258">
        <f t="shared" si="26"/>
        <v>0</v>
      </c>
      <c r="U45" s="258">
        <f t="shared" si="26"/>
        <v>0</v>
      </c>
      <c r="V45" s="258">
        <f t="shared" si="27"/>
        <v>8598</v>
      </c>
      <c r="W45" s="105">
        <v>1</v>
      </c>
      <c r="X45" s="258">
        <v>291677</v>
      </c>
      <c r="Y45" s="240"/>
      <c r="Z45" s="240"/>
      <c r="AA45" s="258">
        <f t="shared" si="28"/>
        <v>291677</v>
      </c>
      <c r="AB45" s="105">
        <v>1</v>
      </c>
      <c r="AC45" s="258">
        <v>291677</v>
      </c>
      <c r="AD45" s="240"/>
      <c r="AE45" s="240"/>
      <c r="AF45" s="258">
        <f t="shared" si="29"/>
        <v>291677</v>
      </c>
    </row>
    <row r="46" spans="1:32" x14ac:dyDescent="0.25">
      <c r="A46" s="240">
        <v>22</v>
      </c>
      <c r="B46" s="105"/>
      <c r="C46" s="240" t="s">
        <v>661</v>
      </c>
      <c r="D46" s="240" t="s">
        <v>636</v>
      </c>
      <c r="E46" s="240"/>
      <c r="F46" s="240">
        <v>3.88</v>
      </c>
      <c r="G46" s="105">
        <v>1</v>
      </c>
      <c r="H46" s="258">
        <v>256623</v>
      </c>
      <c r="I46" s="105"/>
      <c r="J46" s="105"/>
      <c r="K46" s="258">
        <f t="shared" si="30"/>
        <v>256623</v>
      </c>
      <c r="L46" s="240">
        <v>3.88</v>
      </c>
      <c r="M46" s="693">
        <v>1</v>
      </c>
      <c r="N46" s="258">
        <v>256623</v>
      </c>
      <c r="O46" s="240"/>
      <c r="P46" s="240"/>
      <c r="Q46" s="258">
        <f t="shared" si="25"/>
        <v>256623</v>
      </c>
      <c r="R46" s="258">
        <f t="shared" si="26"/>
        <v>0</v>
      </c>
      <c r="S46" s="258">
        <f t="shared" si="26"/>
        <v>0</v>
      </c>
      <c r="T46" s="258">
        <f t="shared" si="26"/>
        <v>0</v>
      </c>
      <c r="U46" s="258">
        <f t="shared" si="26"/>
        <v>0</v>
      </c>
      <c r="V46" s="258">
        <f t="shared" si="27"/>
        <v>0</v>
      </c>
      <c r="W46" s="105">
        <v>1</v>
      </c>
      <c r="X46" s="258">
        <v>256623</v>
      </c>
      <c r="Y46" s="240"/>
      <c r="Z46" s="240"/>
      <c r="AA46" s="258">
        <f t="shared" si="28"/>
        <v>256623</v>
      </c>
      <c r="AB46" s="105">
        <v>1</v>
      </c>
      <c r="AC46" s="258">
        <v>256623</v>
      </c>
      <c r="AD46" s="240"/>
      <c r="AE46" s="240"/>
      <c r="AF46" s="258">
        <f t="shared" si="29"/>
        <v>256623</v>
      </c>
    </row>
    <row r="47" spans="1:32" x14ac:dyDescent="0.25">
      <c r="A47" s="240">
        <v>23</v>
      </c>
      <c r="B47" s="105" t="s">
        <v>663</v>
      </c>
      <c r="C47" s="240" t="s">
        <v>661</v>
      </c>
      <c r="D47" s="240" t="s">
        <v>636</v>
      </c>
      <c r="E47" s="240">
        <v>4</v>
      </c>
      <c r="F47" s="240">
        <v>4.41</v>
      </c>
      <c r="G47" s="105">
        <v>1</v>
      </c>
      <c r="H47" s="258">
        <v>291677</v>
      </c>
      <c r="I47" s="105"/>
      <c r="J47" s="105"/>
      <c r="K47" s="258">
        <f t="shared" si="30"/>
        <v>291677</v>
      </c>
      <c r="L47" s="240">
        <v>4.2699999999999996</v>
      </c>
      <c r="M47" s="693">
        <v>1</v>
      </c>
      <c r="N47" s="258">
        <v>282418</v>
      </c>
      <c r="O47" s="240"/>
      <c r="P47" s="240"/>
      <c r="Q47" s="258">
        <f t="shared" si="25"/>
        <v>282418</v>
      </c>
      <c r="R47" s="258">
        <f t="shared" si="26"/>
        <v>0</v>
      </c>
      <c r="S47" s="258">
        <f t="shared" si="26"/>
        <v>9259</v>
      </c>
      <c r="T47" s="258">
        <f t="shared" si="26"/>
        <v>0</v>
      </c>
      <c r="U47" s="258">
        <f t="shared" si="26"/>
        <v>0</v>
      </c>
      <c r="V47" s="258">
        <f t="shared" si="27"/>
        <v>9259</v>
      </c>
      <c r="W47" s="105">
        <v>1</v>
      </c>
      <c r="X47" s="258">
        <v>291677</v>
      </c>
      <c r="Y47" s="240"/>
      <c r="Z47" s="240"/>
      <c r="AA47" s="258">
        <f t="shared" si="28"/>
        <v>291677</v>
      </c>
      <c r="AB47" s="105">
        <v>1</v>
      </c>
      <c r="AC47" s="258">
        <v>300937</v>
      </c>
      <c r="AD47" s="240"/>
      <c r="AE47" s="240"/>
      <c r="AF47" s="258">
        <f t="shared" si="29"/>
        <v>300937</v>
      </c>
    </row>
    <row r="48" spans="1:32" x14ac:dyDescent="0.25">
      <c r="A48" s="240"/>
      <c r="B48" s="105" t="s">
        <v>664</v>
      </c>
      <c r="C48" s="240"/>
      <c r="D48" s="240"/>
      <c r="E48" s="240"/>
      <c r="F48" s="240"/>
      <c r="G48" s="105"/>
      <c r="H48" s="105"/>
      <c r="I48" s="105"/>
      <c r="J48" s="105"/>
      <c r="K48" s="258">
        <f t="shared" si="30"/>
        <v>0</v>
      </c>
      <c r="L48" s="240"/>
      <c r="M48" s="240"/>
      <c r="N48" s="258"/>
      <c r="O48" s="240"/>
      <c r="P48" s="240"/>
      <c r="Q48" s="258"/>
      <c r="R48" s="258"/>
      <c r="S48" s="258"/>
      <c r="T48" s="258"/>
      <c r="U48" s="258"/>
      <c r="V48" s="258"/>
      <c r="W48" s="105"/>
      <c r="X48" s="240"/>
      <c r="Y48" s="240"/>
      <c r="Z48" s="240"/>
      <c r="AA48" s="258"/>
      <c r="AB48" s="105"/>
      <c r="AC48" s="240"/>
      <c r="AD48" s="240"/>
      <c r="AE48" s="240"/>
      <c r="AF48" s="258"/>
    </row>
    <row r="49" spans="1:32" x14ac:dyDescent="0.25">
      <c r="A49" s="240">
        <v>24</v>
      </c>
      <c r="B49" s="105"/>
      <c r="C49" s="240" t="s">
        <v>665</v>
      </c>
      <c r="D49" s="240" t="s">
        <v>646</v>
      </c>
      <c r="E49" s="240"/>
      <c r="F49" s="240">
        <v>4.7</v>
      </c>
      <c r="G49" s="105">
        <v>1</v>
      </c>
      <c r="H49" s="258">
        <v>310858</v>
      </c>
      <c r="I49" s="105"/>
      <c r="J49" s="105"/>
      <c r="K49" s="258">
        <f t="shared" si="30"/>
        <v>310858</v>
      </c>
      <c r="L49" s="240">
        <v>4.7</v>
      </c>
      <c r="M49" s="693">
        <v>1</v>
      </c>
      <c r="N49" s="258">
        <v>310858</v>
      </c>
      <c r="O49" s="240"/>
      <c r="P49" s="240"/>
      <c r="Q49" s="258">
        <f t="shared" si="25"/>
        <v>310858</v>
      </c>
      <c r="R49" s="258">
        <f t="shared" si="26"/>
        <v>0</v>
      </c>
      <c r="S49" s="258">
        <f t="shared" si="26"/>
        <v>0</v>
      </c>
      <c r="T49" s="258">
        <f t="shared" si="26"/>
        <v>0</v>
      </c>
      <c r="U49" s="258">
        <f t="shared" si="26"/>
        <v>0</v>
      </c>
      <c r="V49" s="258">
        <f t="shared" si="27"/>
        <v>0</v>
      </c>
      <c r="W49" s="105">
        <v>1</v>
      </c>
      <c r="X49" s="258">
        <v>310858</v>
      </c>
      <c r="Y49" s="240"/>
      <c r="Z49" s="240"/>
      <c r="AA49" s="258">
        <f t="shared" si="28"/>
        <v>310858</v>
      </c>
      <c r="AB49" s="105">
        <v>1</v>
      </c>
      <c r="AC49" s="258">
        <v>310858</v>
      </c>
      <c r="AD49" s="240"/>
      <c r="AE49" s="240"/>
      <c r="AF49" s="258">
        <f t="shared" si="29"/>
        <v>310858</v>
      </c>
    </row>
    <row r="50" spans="1:32" x14ac:dyDescent="0.25">
      <c r="A50" s="240">
        <v>25</v>
      </c>
      <c r="B50" s="105" t="s">
        <v>666</v>
      </c>
      <c r="C50" s="240" t="s">
        <v>661</v>
      </c>
      <c r="D50" s="240" t="s">
        <v>636</v>
      </c>
      <c r="E50" s="240">
        <v>14</v>
      </c>
      <c r="F50" s="240">
        <v>5.01</v>
      </c>
      <c r="G50" s="105">
        <v>1</v>
      </c>
      <c r="H50" s="258">
        <v>331361</v>
      </c>
      <c r="I50" s="105"/>
      <c r="J50" s="105"/>
      <c r="K50" s="258">
        <f t="shared" si="30"/>
        <v>331361</v>
      </c>
      <c r="L50" s="240">
        <v>5.01</v>
      </c>
      <c r="M50" s="693">
        <v>1</v>
      </c>
      <c r="N50" s="258">
        <v>331361</v>
      </c>
      <c r="O50" s="240"/>
      <c r="P50" s="240"/>
      <c r="Q50" s="258">
        <f t="shared" si="25"/>
        <v>331361</v>
      </c>
      <c r="R50" s="258">
        <f t="shared" si="26"/>
        <v>0</v>
      </c>
      <c r="S50" s="258">
        <f t="shared" si="26"/>
        <v>0</v>
      </c>
      <c r="T50" s="258">
        <f t="shared" si="26"/>
        <v>0</v>
      </c>
      <c r="U50" s="258">
        <f t="shared" si="26"/>
        <v>0</v>
      </c>
      <c r="V50" s="258">
        <f t="shared" si="27"/>
        <v>0</v>
      </c>
      <c r="W50" s="105">
        <v>1</v>
      </c>
      <c r="X50" s="258">
        <v>331361</v>
      </c>
      <c r="Y50" s="240"/>
      <c r="Z50" s="240"/>
      <c r="AA50" s="258">
        <f t="shared" si="28"/>
        <v>331361</v>
      </c>
      <c r="AB50" s="105">
        <v>1</v>
      </c>
      <c r="AC50" s="258">
        <v>341944</v>
      </c>
      <c r="AD50" s="240"/>
      <c r="AE50" s="240"/>
      <c r="AF50" s="258">
        <f t="shared" si="29"/>
        <v>341944</v>
      </c>
    </row>
    <row r="51" spans="1:32" x14ac:dyDescent="0.25">
      <c r="A51" s="240">
        <v>26</v>
      </c>
      <c r="B51" s="105" t="s">
        <v>667</v>
      </c>
      <c r="C51" s="240" t="s">
        <v>661</v>
      </c>
      <c r="D51" s="240" t="s">
        <v>636</v>
      </c>
      <c r="E51" s="240">
        <v>14</v>
      </c>
      <c r="F51" s="240">
        <v>5.01</v>
      </c>
      <c r="G51" s="105">
        <v>1</v>
      </c>
      <c r="H51" s="258">
        <v>331361</v>
      </c>
      <c r="I51" s="105"/>
      <c r="J51" s="105"/>
      <c r="K51" s="258">
        <f t="shared" si="30"/>
        <v>331361</v>
      </c>
      <c r="L51" s="240">
        <v>5.01</v>
      </c>
      <c r="M51" s="693">
        <v>1</v>
      </c>
      <c r="N51" s="258">
        <v>331361</v>
      </c>
      <c r="O51" s="240"/>
      <c r="P51" s="240"/>
      <c r="Q51" s="258">
        <f t="shared" si="25"/>
        <v>331361</v>
      </c>
      <c r="R51" s="258">
        <f t="shared" si="26"/>
        <v>0</v>
      </c>
      <c r="S51" s="258">
        <f t="shared" si="26"/>
        <v>0</v>
      </c>
      <c r="T51" s="258">
        <f t="shared" si="26"/>
        <v>0</v>
      </c>
      <c r="U51" s="258">
        <f t="shared" si="26"/>
        <v>0</v>
      </c>
      <c r="V51" s="258">
        <f t="shared" si="27"/>
        <v>0</v>
      </c>
      <c r="W51" s="105">
        <v>1</v>
      </c>
      <c r="X51" s="258">
        <v>331361</v>
      </c>
      <c r="Y51" s="240"/>
      <c r="Z51" s="240"/>
      <c r="AA51" s="258">
        <f t="shared" si="28"/>
        <v>331361</v>
      </c>
      <c r="AB51" s="105">
        <v>1</v>
      </c>
      <c r="AC51" s="258">
        <v>341944</v>
      </c>
      <c r="AD51" s="240"/>
      <c r="AE51" s="240"/>
      <c r="AF51" s="258">
        <f t="shared" si="29"/>
        <v>341944</v>
      </c>
    </row>
    <row r="52" spans="1:32" x14ac:dyDescent="0.25">
      <c r="A52" s="240"/>
      <c r="B52" s="105" t="s">
        <v>668</v>
      </c>
      <c r="C52" s="240"/>
      <c r="D52" s="240"/>
      <c r="E52" s="240"/>
      <c r="F52" s="240"/>
      <c r="G52" s="105"/>
      <c r="H52" s="105"/>
      <c r="I52" s="105"/>
      <c r="J52" s="105"/>
      <c r="K52" s="258"/>
      <c r="L52" s="240"/>
      <c r="M52" s="240"/>
      <c r="N52" s="258"/>
      <c r="O52" s="240"/>
      <c r="P52" s="240"/>
      <c r="Q52" s="258"/>
      <c r="R52" s="258"/>
      <c r="S52" s="258"/>
      <c r="T52" s="258"/>
      <c r="U52" s="258"/>
      <c r="V52" s="258"/>
      <c r="W52" s="105"/>
      <c r="X52" s="240"/>
      <c r="Y52" s="240"/>
      <c r="Z52" s="240"/>
      <c r="AA52" s="258"/>
      <c r="AB52" s="105"/>
      <c r="AC52" s="240"/>
      <c r="AD52" s="240"/>
      <c r="AE52" s="240"/>
      <c r="AF52" s="258"/>
    </row>
    <row r="53" spans="1:32" x14ac:dyDescent="0.25">
      <c r="A53" s="240">
        <v>27</v>
      </c>
      <c r="B53" s="105" t="s">
        <v>669</v>
      </c>
      <c r="C53" s="240" t="s">
        <v>665</v>
      </c>
      <c r="D53" s="240" t="s">
        <v>646</v>
      </c>
      <c r="E53" s="240">
        <v>8</v>
      </c>
      <c r="F53" s="240">
        <v>5.71</v>
      </c>
      <c r="G53" s="105">
        <v>1</v>
      </c>
      <c r="H53" s="258">
        <v>377659</v>
      </c>
      <c r="I53" s="105"/>
      <c r="J53" s="105"/>
      <c r="K53" s="258">
        <f t="shared" si="30"/>
        <v>377659</v>
      </c>
      <c r="L53" s="240">
        <v>5.52</v>
      </c>
      <c r="M53" s="693">
        <v>1</v>
      </c>
      <c r="N53" s="258">
        <v>365093</v>
      </c>
      <c r="O53" s="240"/>
      <c r="P53" s="240"/>
      <c r="Q53" s="258">
        <f t="shared" si="25"/>
        <v>365093</v>
      </c>
      <c r="R53" s="258">
        <f t="shared" si="26"/>
        <v>0</v>
      </c>
      <c r="S53" s="258">
        <f t="shared" si="26"/>
        <v>12566</v>
      </c>
      <c r="T53" s="258">
        <f t="shared" si="26"/>
        <v>0</v>
      </c>
      <c r="U53" s="258">
        <f t="shared" si="26"/>
        <v>0</v>
      </c>
      <c r="V53" s="258">
        <f t="shared" si="27"/>
        <v>12566</v>
      </c>
      <c r="W53" s="105">
        <v>1</v>
      </c>
      <c r="X53" s="258">
        <v>377659</v>
      </c>
      <c r="Y53" s="240"/>
      <c r="Z53" s="240"/>
      <c r="AA53" s="258">
        <f t="shared" si="28"/>
        <v>377659</v>
      </c>
      <c r="AB53" s="105">
        <v>1</v>
      </c>
      <c r="AC53" s="258">
        <v>389565</v>
      </c>
      <c r="AD53" s="240"/>
      <c r="AE53" s="240"/>
      <c r="AF53" s="258">
        <f t="shared" si="29"/>
        <v>389565</v>
      </c>
    </row>
    <row r="54" spans="1:32" x14ac:dyDescent="0.25">
      <c r="A54" s="240">
        <v>28</v>
      </c>
      <c r="B54" s="105" t="s">
        <v>670</v>
      </c>
      <c r="C54" s="240" t="s">
        <v>661</v>
      </c>
      <c r="D54" s="240" t="s">
        <v>636</v>
      </c>
      <c r="E54" s="240">
        <v>10</v>
      </c>
      <c r="F54" s="240">
        <v>4.8499999999999996</v>
      </c>
      <c r="G54" s="105">
        <v>1</v>
      </c>
      <c r="H54" s="258">
        <v>320779</v>
      </c>
      <c r="I54" s="105"/>
      <c r="J54" s="105"/>
      <c r="K54" s="258">
        <f t="shared" si="30"/>
        <v>320779</v>
      </c>
      <c r="L54" s="240">
        <v>4.7</v>
      </c>
      <c r="M54" s="693">
        <v>1</v>
      </c>
      <c r="N54" s="258">
        <v>310858</v>
      </c>
      <c r="O54" s="240"/>
      <c r="P54" s="240"/>
      <c r="Q54" s="258">
        <f t="shared" si="25"/>
        <v>310858</v>
      </c>
      <c r="R54" s="258">
        <f t="shared" si="26"/>
        <v>0</v>
      </c>
      <c r="S54" s="258">
        <f t="shared" si="26"/>
        <v>9921</v>
      </c>
      <c r="T54" s="258">
        <f t="shared" si="26"/>
        <v>0</v>
      </c>
      <c r="U54" s="258">
        <f t="shared" si="26"/>
        <v>0</v>
      </c>
      <c r="V54" s="258">
        <f t="shared" si="27"/>
        <v>9921</v>
      </c>
      <c r="W54" s="105">
        <v>1</v>
      </c>
      <c r="X54" s="258">
        <v>320779</v>
      </c>
      <c r="Y54" s="240"/>
      <c r="Z54" s="240"/>
      <c r="AA54" s="258">
        <f t="shared" si="28"/>
        <v>320779</v>
      </c>
      <c r="AB54" s="105">
        <v>1</v>
      </c>
      <c r="AC54" s="258">
        <v>320779</v>
      </c>
      <c r="AD54" s="240"/>
      <c r="AE54" s="240"/>
      <c r="AF54" s="258">
        <f t="shared" si="29"/>
        <v>320779</v>
      </c>
    </row>
    <row r="55" spans="1:32" x14ac:dyDescent="0.25">
      <c r="A55" s="240">
        <v>29</v>
      </c>
      <c r="B55" s="105" t="s">
        <v>671</v>
      </c>
      <c r="C55" s="240" t="s">
        <v>661</v>
      </c>
      <c r="D55" s="240" t="s">
        <v>636</v>
      </c>
      <c r="E55" s="240">
        <v>25</v>
      </c>
      <c r="F55" s="240">
        <v>5.34</v>
      </c>
      <c r="G55" s="105">
        <v>1</v>
      </c>
      <c r="H55" s="258">
        <v>353188</v>
      </c>
      <c r="I55" s="105"/>
      <c r="J55" s="105"/>
      <c r="K55" s="258">
        <f t="shared" si="30"/>
        <v>353188</v>
      </c>
      <c r="L55" s="240">
        <v>5.34</v>
      </c>
      <c r="M55" s="693">
        <v>1</v>
      </c>
      <c r="N55" s="258">
        <v>353188</v>
      </c>
      <c r="O55" s="240"/>
      <c r="P55" s="240"/>
      <c r="Q55" s="258">
        <f t="shared" si="25"/>
        <v>353188</v>
      </c>
      <c r="R55" s="258">
        <f t="shared" si="26"/>
        <v>0</v>
      </c>
      <c r="S55" s="258">
        <f t="shared" si="26"/>
        <v>0</v>
      </c>
      <c r="T55" s="258">
        <f t="shared" si="26"/>
        <v>0</v>
      </c>
      <c r="U55" s="258">
        <f t="shared" si="26"/>
        <v>0</v>
      </c>
      <c r="V55" s="258">
        <f t="shared" si="27"/>
        <v>0</v>
      </c>
      <c r="W55" s="105">
        <v>1</v>
      </c>
      <c r="X55" s="258">
        <v>353188</v>
      </c>
      <c r="Y55" s="240"/>
      <c r="Z55" s="240"/>
      <c r="AA55" s="258">
        <f t="shared" si="28"/>
        <v>353188</v>
      </c>
      <c r="AB55" s="105">
        <v>1</v>
      </c>
      <c r="AC55" s="258">
        <v>353188</v>
      </c>
      <c r="AD55" s="240"/>
      <c r="AE55" s="240"/>
      <c r="AF55" s="258">
        <f t="shared" si="29"/>
        <v>353188</v>
      </c>
    </row>
    <row r="56" spans="1:32" s="261" customFormat="1" ht="27" x14ac:dyDescent="0.25">
      <c r="A56" s="256"/>
      <c r="B56" s="264" t="s">
        <v>238</v>
      </c>
      <c r="C56" s="260" t="s">
        <v>1</v>
      </c>
      <c r="D56" s="260" t="s">
        <v>1</v>
      </c>
      <c r="E56" s="260" t="s">
        <v>1</v>
      </c>
      <c r="F56" s="260" t="s">
        <v>1</v>
      </c>
      <c r="G56" s="260">
        <f>SUM(G40:G55)</f>
        <v>13</v>
      </c>
      <c r="H56" s="260">
        <f>SUM(H40:H55)</f>
        <v>4228329</v>
      </c>
      <c r="I56" s="260">
        <f t="shared" ref="I56:P56" si="31">SUM(I37:I55)</f>
        <v>0</v>
      </c>
      <c r="J56" s="260">
        <f t="shared" si="31"/>
        <v>0</v>
      </c>
      <c r="K56" s="260">
        <f>SUM(K40:K55)</f>
        <v>4214440</v>
      </c>
      <c r="L56" s="260" t="s">
        <v>1</v>
      </c>
      <c r="M56" s="260">
        <f>SUM(M40:M55)</f>
        <v>13</v>
      </c>
      <c r="N56" s="260">
        <f>SUM(N40:N55)</f>
        <v>4187324</v>
      </c>
      <c r="O56" s="260">
        <f t="shared" si="31"/>
        <v>0</v>
      </c>
      <c r="P56" s="260">
        <f t="shared" si="31"/>
        <v>0</v>
      </c>
      <c r="Q56" s="260">
        <f>SUM(Q40:Q55)</f>
        <v>4187324</v>
      </c>
      <c r="R56" s="260">
        <f>SUM(R37:R55)</f>
        <v>0</v>
      </c>
      <c r="S56" s="260">
        <f>SUM(S40:S55)</f>
        <v>41005</v>
      </c>
      <c r="T56" s="260">
        <f>SUM(T37:T55)</f>
        <v>0</v>
      </c>
      <c r="U56" s="116"/>
      <c r="V56" s="260">
        <f t="shared" ref="V56:AF56" si="32">SUM(V40:V55)</f>
        <v>41005</v>
      </c>
      <c r="W56" s="260">
        <f t="shared" si="32"/>
        <v>13</v>
      </c>
      <c r="X56" s="260">
        <f t="shared" si="32"/>
        <v>4237588</v>
      </c>
      <c r="Y56" s="260">
        <f t="shared" si="32"/>
        <v>0</v>
      </c>
      <c r="Z56" s="260">
        <f t="shared" si="32"/>
        <v>0</v>
      </c>
      <c r="AA56" s="260">
        <f t="shared" si="32"/>
        <v>4237588</v>
      </c>
      <c r="AB56" s="260">
        <f t="shared" si="32"/>
        <v>13</v>
      </c>
      <c r="AC56" s="260">
        <f t="shared" si="32"/>
        <v>4324234</v>
      </c>
      <c r="AD56" s="260">
        <f t="shared" si="32"/>
        <v>0</v>
      </c>
      <c r="AE56" s="260">
        <f t="shared" si="32"/>
        <v>0</v>
      </c>
      <c r="AF56" s="260">
        <f t="shared" si="32"/>
        <v>4324234</v>
      </c>
    </row>
    <row r="57" spans="1:32" x14ac:dyDescent="0.25">
      <c r="A57" s="240"/>
      <c r="B57" s="259" t="s">
        <v>672</v>
      </c>
      <c r="C57" s="258"/>
      <c r="D57" s="258"/>
      <c r="E57" s="258"/>
      <c r="F57" s="258"/>
      <c r="G57" s="259"/>
      <c r="H57" s="258"/>
      <c r="I57" s="258"/>
      <c r="J57" s="258"/>
      <c r="K57" s="258"/>
      <c r="L57" s="258"/>
      <c r="M57" s="259"/>
      <c r="N57" s="258"/>
      <c r="O57" s="258"/>
      <c r="P57" s="258"/>
      <c r="Q57" s="259"/>
      <c r="R57" s="258"/>
      <c r="S57" s="259"/>
      <c r="T57" s="258"/>
      <c r="U57" s="110"/>
      <c r="V57" s="110"/>
      <c r="W57" s="110"/>
      <c r="X57" s="110"/>
      <c r="Y57" s="110"/>
      <c r="Z57" s="110"/>
      <c r="AA57" s="110"/>
      <c r="AB57" s="110"/>
      <c r="AC57" s="110"/>
      <c r="AD57" s="110"/>
      <c r="AE57" s="110"/>
      <c r="AF57" s="110"/>
    </row>
    <row r="58" spans="1:32" x14ac:dyDescent="0.25">
      <c r="A58" s="240">
        <v>30</v>
      </c>
      <c r="B58" s="105" t="s">
        <v>673</v>
      </c>
      <c r="C58" s="258" t="s">
        <v>665</v>
      </c>
      <c r="D58" s="258" t="s">
        <v>646</v>
      </c>
      <c r="E58" s="258">
        <v>3</v>
      </c>
      <c r="F58" s="694">
        <v>5.18</v>
      </c>
      <c r="G58" s="105">
        <v>1</v>
      </c>
      <c r="H58" s="258">
        <v>342605</v>
      </c>
      <c r="I58" s="258"/>
      <c r="J58" s="258"/>
      <c r="K58" s="258">
        <f>H58+I58+J58</f>
        <v>342605</v>
      </c>
      <c r="L58" s="695" t="s">
        <v>705</v>
      </c>
      <c r="M58" s="105">
        <v>1</v>
      </c>
      <c r="N58" s="258">
        <v>331361</v>
      </c>
      <c r="O58" s="258"/>
      <c r="P58" s="258"/>
      <c r="Q58" s="258">
        <f>N58+O58+P58</f>
        <v>331361</v>
      </c>
      <c r="R58" s="258">
        <f>G58-M58</f>
        <v>0</v>
      </c>
      <c r="S58" s="258">
        <f>H58-N58</f>
        <v>11244</v>
      </c>
      <c r="T58" s="258">
        <f>I58-O58</f>
        <v>0</v>
      </c>
      <c r="U58" s="77">
        <f>J58-P58</f>
        <v>0</v>
      </c>
      <c r="V58" s="77">
        <f>S58+T58+U58</f>
        <v>11244</v>
      </c>
      <c r="W58" s="110">
        <v>1</v>
      </c>
      <c r="X58" s="77">
        <v>353849</v>
      </c>
      <c r="Y58" s="110"/>
      <c r="Z58" s="110"/>
      <c r="AA58" s="77">
        <f>X58+Y58+Z58</f>
        <v>353849</v>
      </c>
      <c r="AB58" s="110">
        <v>1</v>
      </c>
      <c r="AC58" s="77">
        <v>353849</v>
      </c>
      <c r="AD58" s="110"/>
      <c r="AE58" s="110"/>
      <c r="AF58" s="77">
        <f>AC58+AD58+AE58</f>
        <v>353849</v>
      </c>
    </row>
    <row r="59" spans="1:32" x14ac:dyDescent="0.25">
      <c r="A59" s="240">
        <v>31</v>
      </c>
      <c r="B59" s="105" t="s">
        <v>674</v>
      </c>
      <c r="C59" s="258" t="s">
        <v>661</v>
      </c>
      <c r="D59" s="258" t="s">
        <v>636</v>
      </c>
      <c r="E59" s="258">
        <v>14</v>
      </c>
      <c r="F59" s="694">
        <v>5.01</v>
      </c>
      <c r="G59" s="107">
        <v>1</v>
      </c>
      <c r="H59" s="258">
        <v>331361</v>
      </c>
      <c r="I59" s="258"/>
      <c r="J59" s="258"/>
      <c r="K59" s="258">
        <f t="shared" ref="K59:K64" si="33">H59+I59+J59</f>
        <v>331361</v>
      </c>
      <c r="L59" s="695" t="s">
        <v>705</v>
      </c>
      <c r="M59" s="107">
        <v>1</v>
      </c>
      <c r="N59" s="258">
        <v>331361</v>
      </c>
      <c r="O59" s="258"/>
      <c r="P59" s="258"/>
      <c r="Q59" s="258">
        <f t="shared" ref="Q59:Q64" si="34">N59+O59+P59</f>
        <v>331361</v>
      </c>
      <c r="R59" s="258">
        <f t="shared" ref="R59:U64" si="35">G59-M59</f>
        <v>0</v>
      </c>
      <c r="S59" s="258">
        <f t="shared" si="35"/>
        <v>0</v>
      </c>
      <c r="T59" s="258">
        <f t="shared" si="35"/>
        <v>0</v>
      </c>
      <c r="U59" s="77">
        <f t="shared" si="35"/>
        <v>0</v>
      </c>
      <c r="V59" s="77">
        <f t="shared" ref="V59:V64" si="36">S59+T59+U59</f>
        <v>0</v>
      </c>
      <c r="W59" s="110">
        <v>1</v>
      </c>
      <c r="X59" s="77">
        <v>331361</v>
      </c>
      <c r="Y59" s="110"/>
      <c r="Z59" s="110"/>
      <c r="AA59" s="77">
        <f t="shared" ref="AA59:AA64" si="37">X59+Y59+Z59</f>
        <v>331361</v>
      </c>
      <c r="AB59" s="110">
        <v>1</v>
      </c>
      <c r="AC59" s="77">
        <v>341944</v>
      </c>
      <c r="AD59" s="110"/>
      <c r="AE59" s="110"/>
      <c r="AF59" s="77">
        <f t="shared" ref="AF59:AF64" si="38">AC59+AD59+AE59</f>
        <v>341944</v>
      </c>
    </row>
    <row r="60" spans="1:32" x14ac:dyDescent="0.25">
      <c r="A60" s="240">
        <v>32</v>
      </c>
      <c r="B60" s="105" t="s">
        <v>675</v>
      </c>
      <c r="C60" s="258" t="s">
        <v>676</v>
      </c>
      <c r="D60" s="258" t="s">
        <v>677</v>
      </c>
      <c r="E60" s="258">
        <v>25</v>
      </c>
      <c r="F60" s="694">
        <v>3.64</v>
      </c>
      <c r="G60" s="105">
        <v>1</v>
      </c>
      <c r="H60" s="258">
        <v>240750</v>
      </c>
      <c r="I60" s="258"/>
      <c r="J60" s="258"/>
      <c r="K60" s="258">
        <f t="shared" si="33"/>
        <v>240750</v>
      </c>
      <c r="L60" s="695" t="s">
        <v>678</v>
      </c>
      <c r="M60" s="105">
        <v>1</v>
      </c>
      <c r="N60" s="258">
        <v>240750</v>
      </c>
      <c r="O60" s="258"/>
      <c r="P60" s="258"/>
      <c r="Q60" s="258">
        <f t="shared" si="34"/>
        <v>240750</v>
      </c>
      <c r="R60" s="258">
        <f t="shared" si="35"/>
        <v>0</v>
      </c>
      <c r="S60" s="258">
        <f t="shared" si="35"/>
        <v>0</v>
      </c>
      <c r="T60" s="258">
        <f t="shared" si="35"/>
        <v>0</v>
      </c>
      <c r="U60" s="77">
        <f t="shared" si="35"/>
        <v>0</v>
      </c>
      <c r="V60" s="77">
        <f t="shared" si="36"/>
        <v>0</v>
      </c>
      <c r="W60" s="110">
        <v>1</v>
      </c>
      <c r="X60" s="77">
        <v>240750</v>
      </c>
      <c r="Y60" s="110"/>
      <c r="Z60" s="110"/>
      <c r="AA60" s="77">
        <f t="shared" si="37"/>
        <v>240750</v>
      </c>
      <c r="AB60" s="110">
        <v>1</v>
      </c>
      <c r="AC60" s="77">
        <v>240750</v>
      </c>
      <c r="AD60" s="110"/>
      <c r="AE60" s="110"/>
      <c r="AF60" s="77">
        <f t="shared" si="38"/>
        <v>240750</v>
      </c>
    </row>
    <row r="61" spans="1:32" ht="12" customHeight="1" x14ac:dyDescent="0.25">
      <c r="A61" s="240">
        <v>33</v>
      </c>
      <c r="B61" s="105" t="s">
        <v>679</v>
      </c>
      <c r="C61" s="258" t="s">
        <v>680</v>
      </c>
      <c r="D61" s="258" t="s">
        <v>677</v>
      </c>
      <c r="E61" s="258">
        <v>10</v>
      </c>
      <c r="F61" s="694">
        <v>3.31</v>
      </c>
      <c r="G61" s="105">
        <v>1</v>
      </c>
      <c r="H61" s="258">
        <v>218923</v>
      </c>
      <c r="I61" s="258"/>
      <c r="J61" s="258"/>
      <c r="K61" s="258">
        <f t="shared" si="33"/>
        <v>218923</v>
      </c>
      <c r="L61" s="695" t="s">
        <v>681</v>
      </c>
      <c r="M61" s="105">
        <v>1</v>
      </c>
      <c r="N61" s="258">
        <v>212309</v>
      </c>
      <c r="O61" s="258"/>
      <c r="P61" s="258"/>
      <c r="Q61" s="258">
        <f t="shared" si="34"/>
        <v>212309</v>
      </c>
      <c r="R61" s="258">
        <f t="shared" si="35"/>
        <v>0</v>
      </c>
      <c r="S61" s="258">
        <f t="shared" si="35"/>
        <v>6614</v>
      </c>
      <c r="T61" s="258">
        <f t="shared" si="35"/>
        <v>0</v>
      </c>
      <c r="U61" s="77">
        <f t="shared" si="35"/>
        <v>0</v>
      </c>
      <c r="V61" s="77">
        <f t="shared" si="36"/>
        <v>6614</v>
      </c>
      <c r="W61" s="110">
        <v>1</v>
      </c>
      <c r="X61" s="77">
        <v>218923</v>
      </c>
      <c r="Y61" s="110"/>
      <c r="Z61" s="110"/>
      <c r="AA61" s="77">
        <f t="shared" si="37"/>
        <v>218923</v>
      </c>
      <c r="AB61" s="110">
        <v>1</v>
      </c>
      <c r="AC61" s="77">
        <v>218923</v>
      </c>
      <c r="AD61" s="110"/>
      <c r="AE61" s="110"/>
      <c r="AF61" s="77">
        <f t="shared" si="38"/>
        <v>218923</v>
      </c>
    </row>
    <row r="62" spans="1:32" x14ac:dyDescent="0.25">
      <c r="A62" s="240">
        <v>34</v>
      </c>
      <c r="B62" s="105" t="s">
        <v>682</v>
      </c>
      <c r="C62" s="258" t="s">
        <v>680</v>
      </c>
      <c r="D62" s="258" t="s">
        <v>677</v>
      </c>
      <c r="E62" s="258">
        <v>3</v>
      </c>
      <c r="F62" s="694">
        <v>2.92</v>
      </c>
      <c r="G62" s="696">
        <v>1</v>
      </c>
      <c r="H62" s="258">
        <v>193129</v>
      </c>
      <c r="I62" s="258"/>
      <c r="J62" s="258"/>
      <c r="K62" s="258">
        <f t="shared" si="33"/>
        <v>193129</v>
      </c>
      <c r="L62" s="695" t="s">
        <v>851</v>
      </c>
      <c r="M62" s="107">
        <v>1</v>
      </c>
      <c r="N62" s="258">
        <v>187176</v>
      </c>
      <c r="O62" s="258"/>
      <c r="P62" s="258"/>
      <c r="Q62" s="258">
        <f t="shared" si="34"/>
        <v>187176</v>
      </c>
      <c r="R62" s="258">
        <f t="shared" si="35"/>
        <v>0</v>
      </c>
      <c r="S62" s="258">
        <f t="shared" si="35"/>
        <v>5953</v>
      </c>
      <c r="T62" s="258">
        <f t="shared" si="35"/>
        <v>0</v>
      </c>
      <c r="U62" s="77">
        <f t="shared" si="35"/>
        <v>0</v>
      </c>
      <c r="V62" s="77">
        <f t="shared" si="36"/>
        <v>5953</v>
      </c>
      <c r="W62" s="110">
        <v>1</v>
      </c>
      <c r="X62" s="77">
        <v>199743</v>
      </c>
      <c r="Y62" s="110"/>
      <c r="Z62" s="110"/>
      <c r="AA62" s="77">
        <f t="shared" si="37"/>
        <v>199743</v>
      </c>
      <c r="AB62" s="110">
        <v>1</v>
      </c>
      <c r="AC62" s="77">
        <v>199743</v>
      </c>
      <c r="AD62" s="110"/>
      <c r="AE62" s="110"/>
      <c r="AF62" s="77">
        <f t="shared" si="38"/>
        <v>199743</v>
      </c>
    </row>
    <row r="63" spans="1:32" x14ac:dyDescent="0.25">
      <c r="A63" s="240">
        <v>35</v>
      </c>
      <c r="B63" s="105" t="s">
        <v>683</v>
      </c>
      <c r="C63" s="258" t="s">
        <v>680</v>
      </c>
      <c r="D63" s="258" t="s">
        <v>677</v>
      </c>
      <c r="E63" s="258">
        <v>10</v>
      </c>
      <c r="F63" s="694">
        <v>3.31</v>
      </c>
      <c r="G63" s="105">
        <v>1</v>
      </c>
      <c r="H63" s="258">
        <v>218923</v>
      </c>
      <c r="I63" s="258"/>
      <c r="J63" s="258"/>
      <c r="K63" s="258">
        <f t="shared" si="33"/>
        <v>218923</v>
      </c>
      <c r="L63" s="695" t="s">
        <v>681</v>
      </c>
      <c r="M63" s="105">
        <v>1</v>
      </c>
      <c r="N63" s="258">
        <v>212309</v>
      </c>
      <c r="O63" s="258"/>
      <c r="P63" s="258"/>
      <c r="Q63" s="258">
        <f t="shared" si="34"/>
        <v>212309</v>
      </c>
      <c r="R63" s="258">
        <f t="shared" si="35"/>
        <v>0</v>
      </c>
      <c r="S63" s="258">
        <f t="shared" si="35"/>
        <v>6614</v>
      </c>
      <c r="T63" s="258">
        <f t="shared" si="35"/>
        <v>0</v>
      </c>
      <c r="U63" s="77">
        <f t="shared" si="35"/>
        <v>0</v>
      </c>
      <c r="V63" s="77">
        <f t="shared" si="36"/>
        <v>6614</v>
      </c>
      <c r="W63" s="110">
        <v>1</v>
      </c>
      <c r="X63" s="77">
        <v>218923</v>
      </c>
      <c r="Y63" s="110"/>
      <c r="Z63" s="110"/>
      <c r="AA63" s="77">
        <f t="shared" si="37"/>
        <v>218923</v>
      </c>
      <c r="AB63" s="110">
        <v>1</v>
      </c>
      <c r="AC63" s="77">
        <v>218923</v>
      </c>
      <c r="AD63" s="110"/>
      <c r="AE63" s="110"/>
      <c r="AF63" s="77">
        <f t="shared" si="38"/>
        <v>218923</v>
      </c>
    </row>
    <row r="64" spans="1:32" x14ac:dyDescent="0.25">
      <c r="A64" s="240">
        <v>36</v>
      </c>
      <c r="B64" s="105" t="s">
        <v>684</v>
      </c>
      <c r="C64" s="258" t="s">
        <v>680</v>
      </c>
      <c r="D64" s="258" t="s">
        <v>677</v>
      </c>
      <c r="E64" s="258">
        <v>6</v>
      </c>
      <c r="F64" s="694">
        <v>3.11</v>
      </c>
      <c r="G64" s="105">
        <v>1</v>
      </c>
      <c r="H64" s="258">
        <v>205695</v>
      </c>
      <c r="I64" s="258"/>
      <c r="J64" s="258"/>
      <c r="K64" s="258">
        <f t="shared" si="33"/>
        <v>205695</v>
      </c>
      <c r="L64" s="695" t="s">
        <v>685</v>
      </c>
      <c r="M64" s="105">
        <v>1</v>
      </c>
      <c r="N64" s="258">
        <v>199743</v>
      </c>
      <c r="O64" s="258"/>
      <c r="P64" s="258"/>
      <c r="Q64" s="258">
        <f t="shared" si="34"/>
        <v>199743</v>
      </c>
      <c r="R64" s="258">
        <f t="shared" si="35"/>
        <v>0</v>
      </c>
      <c r="S64" s="258">
        <f t="shared" si="35"/>
        <v>5952</v>
      </c>
      <c r="T64" s="258">
        <f t="shared" si="35"/>
        <v>0</v>
      </c>
      <c r="U64" s="77">
        <f t="shared" si="35"/>
        <v>0</v>
      </c>
      <c r="V64" s="77">
        <f t="shared" si="36"/>
        <v>5952</v>
      </c>
      <c r="W64" s="110">
        <v>1</v>
      </c>
      <c r="X64" s="77">
        <v>205695</v>
      </c>
      <c r="Y64" s="110"/>
      <c r="Z64" s="110"/>
      <c r="AA64" s="77">
        <f t="shared" si="37"/>
        <v>205695</v>
      </c>
      <c r="AB64" s="110">
        <v>1</v>
      </c>
      <c r="AC64" s="77">
        <v>212309</v>
      </c>
      <c r="AD64" s="110"/>
      <c r="AE64" s="110"/>
      <c r="AF64" s="77">
        <f t="shared" si="38"/>
        <v>212309</v>
      </c>
    </row>
    <row r="65" spans="1:32" s="261" customFormat="1" ht="27" x14ac:dyDescent="0.25">
      <c r="A65" s="256"/>
      <c r="B65" s="264" t="s">
        <v>238</v>
      </c>
      <c r="C65" s="260" t="s">
        <v>1</v>
      </c>
      <c r="D65" s="260" t="s">
        <v>1</v>
      </c>
      <c r="E65" s="260" t="s">
        <v>1</v>
      </c>
      <c r="F65" s="260" t="s">
        <v>1</v>
      </c>
      <c r="G65" s="260">
        <f>SUM(G58:G64)</f>
        <v>7</v>
      </c>
      <c r="H65" s="260">
        <f>SUM(H58:H64)</f>
        <v>1751386</v>
      </c>
      <c r="I65" s="260">
        <f>SUM(I47:I60)</f>
        <v>0</v>
      </c>
      <c r="J65" s="260">
        <f>SUM(J47:J60)</f>
        <v>0</v>
      </c>
      <c r="K65" s="260">
        <f>SUM(K58:K64)</f>
        <v>1751386</v>
      </c>
      <c r="L65" s="260" t="s">
        <v>1</v>
      </c>
      <c r="M65" s="260">
        <f>SUM(M58:M64)</f>
        <v>7</v>
      </c>
      <c r="N65" s="260">
        <f>SUM(N58:N64)</f>
        <v>1715009</v>
      </c>
      <c r="O65" s="260">
        <f>SUM(O47:O60)</f>
        <v>0</v>
      </c>
      <c r="P65" s="260">
        <f>SUM(P58:P64)</f>
        <v>0</v>
      </c>
      <c r="Q65" s="260">
        <f>SUM(Q58:Q64)</f>
        <v>1715009</v>
      </c>
      <c r="R65" s="260">
        <f>SUM(R47:R60)</f>
        <v>0</v>
      </c>
      <c r="S65" s="260">
        <f>SUM(S58:S64)</f>
        <v>36377</v>
      </c>
      <c r="T65" s="260">
        <f>SUM(T47:T60)</f>
        <v>0</v>
      </c>
      <c r="U65" s="260">
        <f>SUM(U47:U60)</f>
        <v>0</v>
      </c>
      <c r="V65" s="260">
        <f>SUM(V58:V64)</f>
        <v>36377</v>
      </c>
      <c r="W65" s="260">
        <f t="shared" ref="W65:AF65" si="39">SUM(W58:W64)</f>
        <v>7</v>
      </c>
      <c r="X65" s="260">
        <f t="shared" si="39"/>
        <v>1769244</v>
      </c>
      <c r="Y65" s="260">
        <f t="shared" si="39"/>
        <v>0</v>
      </c>
      <c r="Z65" s="260">
        <f t="shared" si="39"/>
        <v>0</v>
      </c>
      <c r="AA65" s="260">
        <f t="shared" si="39"/>
        <v>1769244</v>
      </c>
      <c r="AB65" s="260">
        <f t="shared" si="39"/>
        <v>7</v>
      </c>
      <c r="AC65" s="260">
        <f t="shared" si="39"/>
        <v>1786441</v>
      </c>
      <c r="AD65" s="260">
        <f t="shared" si="39"/>
        <v>0</v>
      </c>
      <c r="AE65" s="260">
        <f t="shared" si="39"/>
        <v>0</v>
      </c>
      <c r="AF65" s="260">
        <f t="shared" si="39"/>
        <v>1786441</v>
      </c>
    </row>
    <row r="66" spans="1:32" x14ac:dyDescent="0.25">
      <c r="A66" s="240"/>
      <c r="B66" s="259" t="s">
        <v>686</v>
      </c>
      <c r="C66" s="258"/>
      <c r="D66" s="258"/>
      <c r="E66" s="258"/>
      <c r="F66" s="258"/>
      <c r="G66" s="259"/>
      <c r="H66" s="258"/>
      <c r="I66" s="258"/>
      <c r="J66" s="258"/>
      <c r="K66" s="258"/>
      <c r="L66" s="258"/>
      <c r="M66" s="259"/>
      <c r="N66" s="258"/>
      <c r="O66" s="258"/>
      <c r="P66" s="258"/>
      <c r="Q66" s="259"/>
      <c r="R66" s="258"/>
      <c r="S66" s="259"/>
      <c r="T66" s="258"/>
      <c r="U66" s="110"/>
      <c r="V66" s="110"/>
      <c r="W66" s="110"/>
      <c r="X66" s="110"/>
      <c r="Y66" s="110"/>
      <c r="Z66" s="110"/>
      <c r="AA66" s="110"/>
      <c r="AB66" s="110"/>
      <c r="AC66" s="110"/>
      <c r="AD66" s="110"/>
      <c r="AE66" s="110"/>
      <c r="AF66" s="110"/>
    </row>
    <row r="67" spans="1:32" x14ac:dyDescent="0.25">
      <c r="A67" s="240">
        <v>37</v>
      </c>
      <c r="B67" s="105" t="s">
        <v>687</v>
      </c>
      <c r="C67" s="258" t="s">
        <v>665</v>
      </c>
      <c r="D67" s="258" t="s">
        <v>646</v>
      </c>
      <c r="E67" s="258">
        <v>3</v>
      </c>
      <c r="F67" s="694">
        <v>5.18</v>
      </c>
      <c r="G67" s="105">
        <v>1</v>
      </c>
      <c r="H67" s="258">
        <v>342605</v>
      </c>
      <c r="I67" s="258"/>
      <c r="J67" s="258"/>
      <c r="K67" s="258">
        <f>H67+I67+J67</f>
        <v>342605</v>
      </c>
      <c r="L67" s="695" t="s">
        <v>705</v>
      </c>
      <c r="M67" s="105">
        <v>1</v>
      </c>
      <c r="N67" s="258">
        <v>331361</v>
      </c>
      <c r="O67" s="258"/>
      <c r="P67" s="258"/>
      <c r="Q67" s="258">
        <f>N67+O67+P67</f>
        <v>331361</v>
      </c>
      <c r="R67" s="258">
        <f t="shared" ref="R67:S69" si="40">G67-M67</f>
        <v>0</v>
      </c>
      <c r="S67" s="258">
        <f t="shared" si="40"/>
        <v>11244</v>
      </c>
      <c r="T67" s="258"/>
      <c r="U67" s="110"/>
      <c r="V67" s="77">
        <f>S67+T67+U67</f>
        <v>11244</v>
      </c>
      <c r="W67" s="110">
        <v>1</v>
      </c>
      <c r="X67" s="77">
        <v>353849</v>
      </c>
      <c r="Y67" s="110"/>
      <c r="Z67" s="110"/>
      <c r="AA67" s="77">
        <f>X67+Y67+Z67</f>
        <v>353849</v>
      </c>
      <c r="AB67" s="110">
        <v>1</v>
      </c>
      <c r="AC67" s="77">
        <v>353849</v>
      </c>
      <c r="AD67" s="110"/>
      <c r="AE67" s="110"/>
      <c r="AF67" s="77">
        <f>AC67+AD67+AE67</f>
        <v>353849</v>
      </c>
    </row>
    <row r="68" spans="1:32" x14ac:dyDescent="0.25">
      <c r="A68" s="240">
        <v>38</v>
      </c>
      <c r="B68" s="105" t="s">
        <v>688</v>
      </c>
      <c r="C68" s="258" t="s">
        <v>680</v>
      </c>
      <c r="D68" s="258" t="s">
        <v>636</v>
      </c>
      <c r="E68" s="258">
        <v>1</v>
      </c>
      <c r="F68" s="694">
        <v>4.01</v>
      </c>
      <c r="G68" s="105">
        <v>1</v>
      </c>
      <c r="H68" s="258">
        <v>265221</v>
      </c>
      <c r="I68" s="258"/>
      <c r="J68" s="258"/>
      <c r="K68" s="258">
        <f>H68+I68+J68</f>
        <v>265221</v>
      </c>
      <c r="L68" s="695" t="s">
        <v>689</v>
      </c>
      <c r="M68" s="105">
        <v>1</v>
      </c>
      <c r="N68" s="258">
        <v>187176</v>
      </c>
      <c r="O68" s="258"/>
      <c r="P68" s="258"/>
      <c r="Q68" s="258">
        <f>N68+O68+P68</f>
        <v>187176</v>
      </c>
      <c r="R68" s="258">
        <f t="shared" si="40"/>
        <v>0</v>
      </c>
      <c r="S68" s="258">
        <f t="shared" si="40"/>
        <v>78045</v>
      </c>
      <c r="T68" s="258"/>
      <c r="U68" s="110"/>
      <c r="V68" s="77">
        <f>S68+T68+U68</f>
        <v>78045</v>
      </c>
      <c r="W68" s="110">
        <v>1</v>
      </c>
      <c r="X68" s="77">
        <v>273820</v>
      </c>
      <c r="Y68" s="110"/>
      <c r="Z68" s="110"/>
      <c r="AA68" s="77">
        <f>X68+Y68+Z68</f>
        <v>273820</v>
      </c>
      <c r="AB68" s="110">
        <v>1</v>
      </c>
      <c r="AC68" s="77">
        <v>282418</v>
      </c>
      <c r="AD68" s="110"/>
      <c r="AE68" s="110"/>
      <c r="AF68" s="77">
        <f>AC68+AD68+AE68</f>
        <v>282418</v>
      </c>
    </row>
    <row r="69" spans="1:32" x14ac:dyDescent="0.25">
      <c r="A69" s="240">
        <v>39</v>
      </c>
      <c r="B69" s="105"/>
      <c r="C69" s="258" t="s">
        <v>680</v>
      </c>
      <c r="D69" s="258" t="s">
        <v>677</v>
      </c>
      <c r="E69" s="258"/>
      <c r="F69" s="694">
        <v>2.66</v>
      </c>
      <c r="G69" s="105">
        <v>1</v>
      </c>
      <c r="H69" s="258">
        <v>175932</v>
      </c>
      <c r="I69" s="258"/>
      <c r="J69" s="258"/>
      <c r="K69" s="258">
        <f>H69+I69+J69</f>
        <v>175932</v>
      </c>
      <c r="L69" s="695" t="s">
        <v>690</v>
      </c>
      <c r="M69" s="107">
        <v>1</v>
      </c>
      <c r="N69" s="258">
        <v>175932</v>
      </c>
      <c r="O69" s="258"/>
      <c r="P69" s="258"/>
      <c r="Q69" s="258">
        <f>N69+O69+P69</f>
        <v>175932</v>
      </c>
      <c r="R69" s="258">
        <f t="shared" si="40"/>
        <v>0</v>
      </c>
      <c r="S69" s="258">
        <f t="shared" si="40"/>
        <v>0</v>
      </c>
      <c r="T69" s="258"/>
      <c r="U69" s="110"/>
      <c r="V69" s="77">
        <f>S69+T69+U69</f>
        <v>0</v>
      </c>
      <c r="W69" s="110">
        <v>1</v>
      </c>
      <c r="X69" s="77">
        <v>175932</v>
      </c>
      <c r="Y69" s="110"/>
      <c r="Z69" s="110"/>
      <c r="AA69" s="77">
        <f>X69+Y69+Z69</f>
        <v>175932</v>
      </c>
      <c r="AB69" s="110">
        <v>1</v>
      </c>
      <c r="AC69" s="77">
        <v>175392</v>
      </c>
      <c r="AD69" s="110"/>
      <c r="AE69" s="110"/>
      <c r="AF69" s="77">
        <f>AC69+AD69+AE69</f>
        <v>175392</v>
      </c>
    </row>
    <row r="70" spans="1:32" s="261" customFormat="1" ht="27" x14ac:dyDescent="0.25">
      <c r="A70" s="256"/>
      <c r="B70" s="264" t="s">
        <v>238</v>
      </c>
      <c r="C70" s="260" t="s">
        <v>1</v>
      </c>
      <c r="D70" s="260" t="s">
        <v>1</v>
      </c>
      <c r="E70" s="260" t="s">
        <v>1</v>
      </c>
      <c r="F70" s="260" t="s">
        <v>1</v>
      </c>
      <c r="G70" s="260">
        <f>SUM(G67:G69)</f>
        <v>3</v>
      </c>
      <c r="H70" s="260">
        <f>SUM(H67:H69)</f>
        <v>783758</v>
      </c>
      <c r="I70" s="260">
        <f>SUM(I57:I69)</f>
        <v>0</v>
      </c>
      <c r="J70" s="260">
        <f>SUM(J57:J69)</f>
        <v>0</v>
      </c>
      <c r="K70" s="260">
        <f>SUM(K67:K69)</f>
        <v>783758</v>
      </c>
      <c r="L70" s="260" t="s">
        <v>1</v>
      </c>
      <c r="M70" s="260">
        <f>SUM(M67:M69)</f>
        <v>3</v>
      </c>
      <c r="N70" s="260">
        <f>SUM(N67:N69)</f>
        <v>694469</v>
      </c>
      <c r="O70" s="260">
        <f>SUM(O57:O69)</f>
        <v>0</v>
      </c>
      <c r="P70" s="260">
        <f>SUM(P57:P69)</f>
        <v>0</v>
      </c>
      <c r="Q70" s="260">
        <f>SUM(Q67:Q69)</f>
        <v>694469</v>
      </c>
      <c r="R70" s="260">
        <f>SUM(R57:R69)</f>
        <v>0</v>
      </c>
      <c r="S70" s="260">
        <f>SUM(S67:S69)</f>
        <v>89289</v>
      </c>
      <c r="T70" s="260">
        <f>SUM(T57:T69)</f>
        <v>0</v>
      </c>
      <c r="U70" s="260">
        <f>SUM(U57:U69)</f>
        <v>0</v>
      </c>
      <c r="V70" s="260">
        <f>SUM(V67:V69)</f>
        <v>89289</v>
      </c>
      <c r="W70" s="260">
        <f t="shared" ref="W70:AF70" si="41">SUM(W67:W69)</f>
        <v>3</v>
      </c>
      <c r="X70" s="260">
        <f t="shared" si="41"/>
        <v>803601</v>
      </c>
      <c r="Y70" s="260">
        <f t="shared" si="41"/>
        <v>0</v>
      </c>
      <c r="Z70" s="260">
        <f t="shared" si="41"/>
        <v>0</v>
      </c>
      <c r="AA70" s="260">
        <f t="shared" si="41"/>
        <v>803601</v>
      </c>
      <c r="AB70" s="260">
        <f t="shared" si="41"/>
        <v>3</v>
      </c>
      <c r="AC70" s="260">
        <f t="shared" si="41"/>
        <v>811659</v>
      </c>
      <c r="AD70" s="260">
        <f t="shared" si="41"/>
        <v>0</v>
      </c>
      <c r="AE70" s="260">
        <f t="shared" si="41"/>
        <v>0</v>
      </c>
      <c r="AF70" s="260">
        <f t="shared" si="41"/>
        <v>811659</v>
      </c>
    </row>
    <row r="71" spans="1:32" x14ac:dyDescent="0.25">
      <c r="A71" s="240"/>
      <c r="B71" s="259" t="s">
        <v>691</v>
      </c>
      <c r="C71" s="258"/>
      <c r="D71" s="258"/>
      <c r="E71" s="258"/>
      <c r="F71" s="258"/>
      <c r="G71" s="259"/>
      <c r="H71" s="258"/>
      <c r="I71" s="258"/>
      <c r="J71" s="258"/>
      <c r="K71" s="258"/>
      <c r="L71" s="258"/>
      <c r="M71" s="259"/>
      <c r="N71" s="258"/>
      <c r="O71" s="258"/>
      <c r="P71" s="258"/>
      <c r="Q71" s="259"/>
      <c r="R71" s="258"/>
      <c r="S71" s="259"/>
      <c r="T71" s="258"/>
      <c r="U71" s="110"/>
      <c r="V71" s="110"/>
      <c r="W71" s="110"/>
      <c r="X71" s="110"/>
      <c r="Y71" s="110"/>
      <c r="Z71" s="110"/>
      <c r="AA71" s="110"/>
      <c r="AB71" s="110"/>
      <c r="AC71" s="110"/>
      <c r="AD71" s="110"/>
      <c r="AE71" s="110"/>
      <c r="AF71" s="110"/>
    </row>
    <row r="72" spans="1:32" x14ac:dyDescent="0.25">
      <c r="A72" s="240">
        <v>40</v>
      </c>
      <c r="B72" s="105" t="s">
        <v>692</v>
      </c>
      <c r="C72" s="258" t="s">
        <v>665</v>
      </c>
      <c r="D72" s="258" t="s">
        <v>646</v>
      </c>
      <c r="E72" s="258">
        <v>13</v>
      </c>
      <c r="F72" s="694">
        <v>6.09</v>
      </c>
      <c r="G72" s="105">
        <v>1</v>
      </c>
      <c r="H72" s="258">
        <v>402793</v>
      </c>
      <c r="I72" s="258"/>
      <c r="J72" s="258"/>
      <c r="K72" s="258">
        <f>H72+I72+J72</f>
        <v>402793</v>
      </c>
      <c r="L72" s="695" t="s">
        <v>693</v>
      </c>
      <c r="M72" s="105">
        <v>1</v>
      </c>
      <c r="N72" s="258">
        <v>389565</v>
      </c>
      <c r="O72" s="258"/>
      <c r="P72" s="258"/>
      <c r="Q72" s="258">
        <f>N72+O72+P72</f>
        <v>389565</v>
      </c>
      <c r="R72" s="258">
        <f>G72-M72</f>
        <v>0</v>
      </c>
      <c r="S72" s="258">
        <f>H72-N72</f>
        <v>13228</v>
      </c>
      <c r="T72" s="258"/>
      <c r="U72" s="110"/>
      <c r="V72" s="77">
        <f>S72+T72+U72</f>
        <v>13228</v>
      </c>
      <c r="W72" s="110">
        <v>1</v>
      </c>
      <c r="X72" s="77">
        <v>402793</v>
      </c>
      <c r="Y72" s="110"/>
      <c r="Z72" s="110"/>
      <c r="AA72" s="77">
        <f>X72+Y72+Z72</f>
        <v>402793</v>
      </c>
      <c r="AB72" s="110">
        <v>1</v>
      </c>
      <c r="AC72" s="77">
        <v>402793</v>
      </c>
      <c r="AD72" s="110"/>
      <c r="AE72" s="110"/>
      <c r="AF72" s="77">
        <f>AC72+AD72+AE72</f>
        <v>402793</v>
      </c>
    </row>
    <row r="73" spans="1:32" x14ac:dyDescent="0.25">
      <c r="A73" s="240">
        <v>41</v>
      </c>
      <c r="B73" s="105" t="s">
        <v>694</v>
      </c>
      <c r="C73" s="258" t="s">
        <v>680</v>
      </c>
      <c r="D73" s="258" t="s">
        <v>677</v>
      </c>
      <c r="E73" s="258">
        <v>7</v>
      </c>
      <c r="F73" s="694">
        <v>3.11</v>
      </c>
      <c r="G73" s="107">
        <v>1</v>
      </c>
      <c r="H73" s="258">
        <v>205695</v>
      </c>
      <c r="I73" s="258"/>
      <c r="J73" s="258"/>
      <c r="K73" s="258">
        <f>H73+I73+J73</f>
        <v>205695</v>
      </c>
      <c r="L73" s="695" t="s">
        <v>846</v>
      </c>
      <c r="M73" s="107">
        <v>1</v>
      </c>
      <c r="N73" s="258">
        <v>205695</v>
      </c>
      <c r="O73" s="258"/>
      <c r="P73" s="258"/>
      <c r="Q73" s="258">
        <f>N73+O73+P73</f>
        <v>205695</v>
      </c>
      <c r="R73" s="258">
        <f>G73-M73</f>
        <v>0</v>
      </c>
      <c r="S73" s="258">
        <f>H73-N73</f>
        <v>0</v>
      </c>
      <c r="T73" s="258"/>
      <c r="U73" s="110"/>
      <c r="V73" s="77">
        <f>S73+T73+U73</f>
        <v>0</v>
      </c>
      <c r="W73" s="110">
        <v>1</v>
      </c>
      <c r="X73" s="77">
        <v>212309</v>
      </c>
      <c r="Y73" s="110"/>
      <c r="Z73" s="110"/>
      <c r="AA73" s="77">
        <f>X73+Y73+Z73</f>
        <v>212309</v>
      </c>
      <c r="AB73" s="110">
        <v>1</v>
      </c>
      <c r="AC73" s="77">
        <v>212309</v>
      </c>
      <c r="AD73" s="110"/>
      <c r="AE73" s="110"/>
      <c r="AF73" s="77">
        <f>AC73+AD73+AE73</f>
        <v>212309</v>
      </c>
    </row>
    <row r="74" spans="1:32" s="261" customFormat="1" ht="27" x14ac:dyDescent="0.25">
      <c r="A74" s="256"/>
      <c r="B74" s="264" t="s">
        <v>238</v>
      </c>
      <c r="C74" s="260" t="s">
        <v>1</v>
      </c>
      <c r="D74" s="260" t="s">
        <v>1</v>
      </c>
      <c r="E74" s="260" t="s">
        <v>1</v>
      </c>
      <c r="F74" s="260" t="s">
        <v>1</v>
      </c>
      <c r="G74" s="260">
        <f>SUM(G72:G73)</f>
        <v>2</v>
      </c>
      <c r="H74" s="260">
        <f>SUM(H72:H73)</f>
        <v>608488</v>
      </c>
      <c r="I74" s="260">
        <f>SUM(I57:I73)</f>
        <v>0</v>
      </c>
      <c r="J74" s="260">
        <f>SUM(J57:J73)</f>
        <v>0</v>
      </c>
      <c r="K74" s="260">
        <f>SUM(K72:K73)</f>
        <v>608488</v>
      </c>
      <c r="L74" s="260" t="s">
        <v>1</v>
      </c>
      <c r="M74" s="260">
        <f>SUM(M72:M73)</f>
        <v>2</v>
      </c>
      <c r="N74" s="260">
        <f>SUM(N72:N73)</f>
        <v>595260</v>
      </c>
      <c r="O74" s="260">
        <f>SUM(O57:O73)</f>
        <v>0</v>
      </c>
      <c r="P74" s="260">
        <f>SUM(P57:P73)</f>
        <v>0</v>
      </c>
      <c r="Q74" s="260">
        <f>SUM(Q72:Q73)</f>
        <v>595260</v>
      </c>
      <c r="R74" s="260">
        <f>SUM(R57:R73)</f>
        <v>0</v>
      </c>
      <c r="S74" s="260">
        <f t="shared" ref="S74:AF74" si="42">SUM(S72:S73)</f>
        <v>13228</v>
      </c>
      <c r="T74" s="260">
        <f t="shared" si="42"/>
        <v>0</v>
      </c>
      <c r="U74" s="260">
        <f t="shared" si="42"/>
        <v>0</v>
      </c>
      <c r="V74" s="260">
        <f t="shared" si="42"/>
        <v>13228</v>
      </c>
      <c r="W74" s="260">
        <f t="shared" si="42"/>
        <v>2</v>
      </c>
      <c r="X74" s="260">
        <f t="shared" si="42"/>
        <v>615102</v>
      </c>
      <c r="Y74" s="260">
        <f t="shared" si="42"/>
        <v>0</v>
      </c>
      <c r="Z74" s="260">
        <f t="shared" si="42"/>
        <v>0</v>
      </c>
      <c r="AA74" s="260">
        <f t="shared" si="42"/>
        <v>615102</v>
      </c>
      <c r="AB74" s="260">
        <f t="shared" si="42"/>
        <v>2</v>
      </c>
      <c r="AC74" s="260">
        <f t="shared" si="42"/>
        <v>615102</v>
      </c>
      <c r="AD74" s="260">
        <f t="shared" si="42"/>
        <v>0</v>
      </c>
      <c r="AE74" s="260">
        <f t="shared" si="42"/>
        <v>0</v>
      </c>
      <c r="AF74" s="260">
        <f t="shared" si="42"/>
        <v>615102</v>
      </c>
    </row>
    <row r="75" spans="1:32" x14ac:dyDescent="0.25">
      <c r="A75" s="240"/>
      <c r="B75" s="259" t="s">
        <v>695</v>
      </c>
      <c r="C75" s="258"/>
      <c r="D75" s="258"/>
      <c r="E75" s="258"/>
      <c r="F75" s="258"/>
      <c r="G75" s="259"/>
      <c r="H75" s="258"/>
      <c r="I75" s="258"/>
      <c r="J75" s="258"/>
      <c r="K75" s="258"/>
      <c r="L75" s="258"/>
      <c r="M75" s="259"/>
      <c r="N75" s="258"/>
      <c r="O75" s="258"/>
      <c r="P75" s="258"/>
      <c r="Q75" s="259"/>
      <c r="R75" s="258"/>
      <c r="S75" s="259"/>
      <c r="T75" s="258"/>
      <c r="U75" s="110"/>
      <c r="V75" s="110"/>
      <c r="W75" s="110"/>
      <c r="X75" s="110"/>
      <c r="Y75" s="110"/>
      <c r="Z75" s="110"/>
      <c r="AA75" s="110"/>
      <c r="AB75" s="110"/>
      <c r="AC75" s="110"/>
      <c r="AD75" s="110"/>
      <c r="AE75" s="110"/>
      <c r="AF75" s="110"/>
    </row>
    <row r="76" spans="1:32" x14ac:dyDescent="0.25">
      <c r="A76" s="240">
        <v>42</v>
      </c>
      <c r="B76" s="105" t="s">
        <v>696</v>
      </c>
      <c r="C76" s="258" t="s">
        <v>665</v>
      </c>
      <c r="D76" s="258" t="s">
        <v>646</v>
      </c>
      <c r="E76" s="258">
        <v>12</v>
      </c>
      <c r="F76" s="694">
        <v>5.89</v>
      </c>
      <c r="G76" s="105">
        <v>1</v>
      </c>
      <c r="H76" s="258">
        <v>389565</v>
      </c>
      <c r="I76" s="258"/>
      <c r="J76" s="258"/>
      <c r="K76" s="258">
        <f>H76+I76+J76</f>
        <v>389565</v>
      </c>
      <c r="L76" s="695" t="s">
        <v>847</v>
      </c>
      <c r="M76" s="105">
        <v>1</v>
      </c>
      <c r="N76" s="258">
        <v>389565</v>
      </c>
      <c r="O76" s="258"/>
      <c r="P76" s="258"/>
      <c r="Q76" s="258">
        <f>N76+O76+P76</f>
        <v>389565</v>
      </c>
      <c r="R76" s="258">
        <f>G76-M76</f>
        <v>0</v>
      </c>
      <c r="S76" s="258">
        <f>H76-N76</f>
        <v>0</v>
      </c>
      <c r="T76" s="258"/>
      <c r="U76" s="110"/>
      <c r="V76" s="77">
        <f>S76+T76+U76</f>
        <v>0</v>
      </c>
      <c r="W76" s="110">
        <v>1</v>
      </c>
      <c r="X76" s="77">
        <v>402793</v>
      </c>
      <c r="Y76" s="110"/>
      <c r="Z76" s="110"/>
      <c r="AA76" s="77">
        <f>X76+Y76+Z76</f>
        <v>402793</v>
      </c>
      <c r="AB76" s="110">
        <v>1</v>
      </c>
      <c r="AC76" s="77">
        <v>402793</v>
      </c>
      <c r="AD76" s="110"/>
      <c r="AE76" s="110"/>
      <c r="AF76" s="77">
        <f>AC76+AD76+AE76</f>
        <v>402793</v>
      </c>
    </row>
    <row r="77" spans="1:32" x14ac:dyDescent="0.25">
      <c r="A77" s="240">
        <v>43</v>
      </c>
      <c r="B77" s="105" t="s">
        <v>641</v>
      </c>
      <c r="C77" s="258" t="s">
        <v>661</v>
      </c>
      <c r="D77" s="258" t="s">
        <v>636</v>
      </c>
      <c r="E77" s="258">
        <v>12</v>
      </c>
      <c r="F77" s="694">
        <v>4.8499999999999996</v>
      </c>
      <c r="G77" s="107">
        <v>1</v>
      </c>
      <c r="H77" s="258">
        <v>320779</v>
      </c>
      <c r="I77" s="258"/>
      <c r="J77" s="258"/>
      <c r="K77" s="258">
        <f t="shared" ref="K77:K83" si="43">H77+I77+J77</f>
        <v>320779</v>
      </c>
      <c r="L77" s="695" t="s">
        <v>697</v>
      </c>
      <c r="M77" s="107">
        <v>1</v>
      </c>
      <c r="N77" s="258">
        <v>320779</v>
      </c>
      <c r="O77" s="258"/>
      <c r="P77" s="258"/>
      <c r="Q77" s="258">
        <f t="shared" ref="Q77:Q83" si="44">N77+O77+P77</f>
        <v>320779</v>
      </c>
      <c r="R77" s="258">
        <f t="shared" ref="R77:S83" si="45">G77-M77</f>
        <v>0</v>
      </c>
      <c r="S77" s="258">
        <f t="shared" si="45"/>
        <v>0</v>
      </c>
      <c r="T77" s="258"/>
      <c r="U77" s="110"/>
      <c r="V77" s="77">
        <f t="shared" ref="V77:V83" si="46">S77+T77+U77</f>
        <v>0</v>
      </c>
      <c r="W77" s="110">
        <v>1</v>
      </c>
      <c r="X77" s="77">
        <v>331361</v>
      </c>
      <c r="Y77" s="110"/>
      <c r="Z77" s="110"/>
      <c r="AA77" s="77">
        <f t="shared" ref="AA77:AA83" si="47">X77+Y77+Z77</f>
        <v>331361</v>
      </c>
      <c r="AB77" s="110">
        <v>1</v>
      </c>
      <c r="AC77" s="77">
        <v>331361</v>
      </c>
      <c r="AD77" s="110"/>
      <c r="AE77" s="110"/>
      <c r="AF77" s="77">
        <f t="shared" ref="AF77:AF83" si="48">AC77+AD77+AE77</f>
        <v>331361</v>
      </c>
    </row>
    <row r="78" spans="1:32" x14ac:dyDescent="0.25">
      <c r="A78" s="240">
        <v>44</v>
      </c>
      <c r="B78" s="105" t="s">
        <v>698</v>
      </c>
      <c r="C78" s="258" t="s">
        <v>661</v>
      </c>
      <c r="D78" s="258" t="s">
        <v>636</v>
      </c>
      <c r="E78" s="258">
        <v>12</v>
      </c>
      <c r="F78" s="694">
        <v>4.8499999999999996</v>
      </c>
      <c r="G78" s="105">
        <v>1</v>
      </c>
      <c r="H78" s="258">
        <v>320779</v>
      </c>
      <c r="I78" s="258"/>
      <c r="J78" s="258"/>
      <c r="K78" s="258">
        <f t="shared" si="43"/>
        <v>320779</v>
      </c>
      <c r="L78" s="695" t="s">
        <v>697</v>
      </c>
      <c r="M78" s="105">
        <v>1</v>
      </c>
      <c r="N78" s="258">
        <v>320779</v>
      </c>
      <c r="O78" s="258"/>
      <c r="P78" s="258"/>
      <c r="Q78" s="258">
        <f t="shared" si="44"/>
        <v>320779</v>
      </c>
      <c r="R78" s="258">
        <f t="shared" si="45"/>
        <v>0</v>
      </c>
      <c r="S78" s="258">
        <f t="shared" si="45"/>
        <v>0</v>
      </c>
      <c r="T78" s="258"/>
      <c r="U78" s="110"/>
      <c r="V78" s="77">
        <f t="shared" si="46"/>
        <v>0</v>
      </c>
      <c r="W78" s="110">
        <v>1</v>
      </c>
      <c r="X78" s="77">
        <v>331361</v>
      </c>
      <c r="Y78" s="110"/>
      <c r="Z78" s="110"/>
      <c r="AA78" s="77">
        <f t="shared" si="47"/>
        <v>331361</v>
      </c>
      <c r="AB78" s="110">
        <v>1</v>
      </c>
      <c r="AC78" s="77">
        <v>331361</v>
      </c>
      <c r="AD78" s="110"/>
      <c r="AE78" s="110"/>
      <c r="AF78" s="77">
        <f t="shared" si="48"/>
        <v>331361</v>
      </c>
    </row>
    <row r="79" spans="1:32" x14ac:dyDescent="0.25">
      <c r="A79" s="240">
        <v>45</v>
      </c>
      <c r="B79" s="105"/>
      <c r="C79" s="258" t="s">
        <v>661</v>
      </c>
      <c r="D79" s="258" t="s">
        <v>636</v>
      </c>
      <c r="E79" s="258"/>
      <c r="F79" s="694">
        <v>3.88</v>
      </c>
      <c r="G79" s="105">
        <v>1</v>
      </c>
      <c r="H79" s="258">
        <v>256623</v>
      </c>
      <c r="I79" s="258"/>
      <c r="J79" s="258"/>
      <c r="K79" s="258">
        <f t="shared" si="43"/>
        <v>256623</v>
      </c>
      <c r="L79" s="695" t="s">
        <v>699</v>
      </c>
      <c r="M79" s="105">
        <v>1</v>
      </c>
      <c r="N79" s="258">
        <v>256623</v>
      </c>
      <c r="O79" s="258"/>
      <c r="P79" s="258"/>
      <c r="Q79" s="258">
        <f t="shared" si="44"/>
        <v>256623</v>
      </c>
      <c r="R79" s="258">
        <f t="shared" si="45"/>
        <v>0</v>
      </c>
      <c r="S79" s="258">
        <f t="shared" si="45"/>
        <v>0</v>
      </c>
      <c r="T79" s="258"/>
      <c r="U79" s="110"/>
      <c r="V79" s="77">
        <f t="shared" si="46"/>
        <v>0</v>
      </c>
      <c r="W79" s="110">
        <v>1</v>
      </c>
      <c r="X79" s="77">
        <v>256623</v>
      </c>
      <c r="Y79" s="110"/>
      <c r="Z79" s="110"/>
      <c r="AA79" s="77">
        <f t="shared" si="47"/>
        <v>256623</v>
      </c>
      <c r="AB79" s="110">
        <v>1</v>
      </c>
      <c r="AC79" s="77">
        <v>256623</v>
      </c>
      <c r="AD79" s="110"/>
      <c r="AE79" s="110"/>
      <c r="AF79" s="77">
        <f t="shared" si="48"/>
        <v>256623</v>
      </c>
    </row>
    <row r="80" spans="1:32" x14ac:dyDescent="0.25">
      <c r="A80" s="240">
        <v>46</v>
      </c>
      <c r="B80" s="107"/>
      <c r="C80" s="258" t="s">
        <v>680</v>
      </c>
      <c r="D80" s="258" t="s">
        <v>677</v>
      </c>
      <c r="E80" s="258"/>
      <c r="F80" s="694">
        <v>2.66</v>
      </c>
      <c r="G80" s="107">
        <v>1</v>
      </c>
      <c r="H80" s="258">
        <v>175932</v>
      </c>
      <c r="I80" s="258"/>
      <c r="J80" s="258"/>
      <c r="K80" s="258">
        <f t="shared" si="43"/>
        <v>175932</v>
      </c>
      <c r="L80" s="695" t="s">
        <v>690</v>
      </c>
      <c r="M80" s="107">
        <v>1</v>
      </c>
      <c r="N80" s="258">
        <v>175932</v>
      </c>
      <c r="O80" s="258"/>
      <c r="P80" s="258"/>
      <c r="Q80" s="258">
        <f t="shared" si="44"/>
        <v>175932</v>
      </c>
      <c r="R80" s="258">
        <f t="shared" si="45"/>
        <v>0</v>
      </c>
      <c r="S80" s="258">
        <f t="shared" si="45"/>
        <v>0</v>
      </c>
      <c r="T80" s="258"/>
      <c r="U80" s="110"/>
      <c r="V80" s="77">
        <f t="shared" si="46"/>
        <v>0</v>
      </c>
      <c r="W80" s="110">
        <v>1</v>
      </c>
      <c r="X80" s="77">
        <v>175932</v>
      </c>
      <c r="Y80" s="110"/>
      <c r="Z80" s="110"/>
      <c r="AA80" s="77">
        <f t="shared" si="47"/>
        <v>175932</v>
      </c>
      <c r="AB80" s="110">
        <v>1</v>
      </c>
      <c r="AC80" s="77">
        <v>175932</v>
      </c>
      <c r="AD80" s="110"/>
      <c r="AE80" s="110"/>
      <c r="AF80" s="77">
        <f t="shared" si="48"/>
        <v>175932</v>
      </c>
    </row>
    <row r="81" spans="1:32" x14ac:dyDescent="0.25">
      <c r="A81" s="240">
        <v>47</v>
      </c>
      <c r="B81" s="105"/>
      <c r="C81" s="258" t="s">
        <v>680</v>
      </c>
      <c r="D81" s="258" t="s">
        <v>677</v>
      </c>
      <c r="E81" s="258"/>
      <c r="F81" s="694">
        <v>2.66</v>
      </c>
      <c r="G81" s="107">
        <v>1</v>
      </c>
      <c r="H81" s="258">
        <v>175932</v>
      </c>
      <c r="I81" s="258"/>
      <c r="J81" s="258"/>
      <c r="K81" s="258">
        <f t="shared" si="43"/>
        <v>175932</v>
      </c>
      <c r="L81" s="695" t="s">
        <v>690</v>
      </c>
      <c r="M81" s="107">
        <v>1</v>
      </c>
      <c r="N81" s="258">
        <v>175932</v>
      </c>
      <c r="O81" s="258"/>
      <c r="P81" s="258"/>
      <c r="Q81" s="258">
        <f t="shared" si="44"/>
        <v>175932</v>
      </c>
      <c r="R81" s="258">
        <f t="shared" si="45"/>
        <v>0</v>
      </c>
      <c r="S81" s="258">
        <f t="shared" si="45"/>
        <v>0</v>
      </c>
      <c r="T81" s="258"/>
      <c r="U81" s="110"/>
      <c r="V81" s="77">
        <f t="shared" si="46"/>
        <v>0</v>
      </c>
      <c r="W81" s="110">
        <v>1</v>
      </c>
      <c r="X81" s="77">
        <v>175932</v>
      </c>
      <c r="Y81" s="110"/>
      <c r="Z81" s="110"/>
      <c r="AA81" s="77">
        <f t="shared" si="47"/>
        <v>175932</v>
      </c>
      <c r="AB81" s="110">
        <v>1</v>
      </c>
      <c r="AC81" s="77">
        <v>175932</v>
      </c>
      <c r="AD81" s="110"/>
      <c r="AE81" s="110"/>
      <c r="AF81" s="77">
        <f t="shared" si="48"/>
        <v>175932</v>
      </c>
    </row>
    <row r="82" spans="1:32" x14ac:dyDescent="0.25">
      <c r="A82" s="240">
        <v>48</v>
      </c>
      <c r="B82" s="105" t="s">
        <v>700</v>
      </c>
      <c r="C82" s="258" t="s">
        <v>680</v>
      </c>
      <c r="D82" s="258" t="s">
        <v>677</v>
      </c>
      <c r="E82" s="258">
        <v>7</v>
      </c>
      <c r="F82" s="694">
        <v>3.11</v>
      </c>
      <c r="G82" s="105">
        <v>1</v>
      </c>
      <c r="H82" s="258">
        <v>205695</v>
      </c>
      <c r="I82" s="258"/>
      <c r="J82" s="258"/>
      <c r="K82" s="258">
        <f t="shared" si="43"/>
        <v>205695</v>
      </c>
      <c r="L82" s="695" t="s">
        <v>846</v>
      </c>
      <c r="M82" s="105">
        <v>1</v>
      </c>
      <c r="N82" s="258">
        <v>205695</v>
      </c>
      <c r="O82" s="258"/>
      <c r="P82" s="258"/>
      <c r="Q82" s="258">
        <f t="shared" si="44"/>
        <v>205695</v>
      </c>
      <c r="R82" s="258">
        <f t="shared" si="45"/>
        <v>0</v>
      </c>
      <c r="S82" s="258">
        <f t="shared" si="45"/>
        <v>0</v>
      </c>
      <c r="T82" s="258"/>
      <c r="U82" s="110"/>
      <c r="V82" s="77">
        <f t="shared" si="46"/>
        <v>0</v>
      </c>
      <c r="W82" s="110">
        <v>1</v>
      </c>
      <c r="X82" s="77">
        <v>212309</v>
      </c>
      <c r="Y82" s="110"/>
      <c r="Z82" s="110"/>
      <c r="AA82" s="77">
        <f t="shared" si="47"/>
        <v>212309</v>
      </c>
      <c r="AB82" s="110">
        <v>1</v>
      </c>
      <c r="AC82" s="77">
        <v>212309</v>
      </c>
      <c r="AD82" s="110"/>
      <c r="AE82" s="110"/>
      <c r="AF82" s="77">
        <f t="shared" si="48"/>
        <v>212309</v>
      </c>
    </row>
    <row r="83" spans="1:32" x14ac:dyDescent="0.25">
      <c r="A83" s="240">
        <v>49</v>
      </c>
      <c r="B83" s="105" t="s">
        <v>701</v>
      </c>
      <c r="C83" s="258" t="s">
        <v>680</v>
      </c>
      <c r="D83" s="258" t="s">
        <v>677</v>
      </c>
      <c r="E83" s="258">
        <v>10</v>
      </c>
      <c r="F83" s="694">
        <v>3.31</v>
      </c>
      <c r="G83" s="105">
        <v>1</v>
      </c>
      <c r="H83" s="258">
        <v>218923</v>
      </c>
      <c r="I83" s="258"/>
      <c r="J83" s="258"/>
      <c r="K83" s="258">
        <f t="shared" si="43"/>
        <v>218923</v>
      </c>
      <c r="L83" s="695" t="s">
        <v>681</v>
      </c>
      <c r="M83" s="105">
        <v>1</v>
      </c>
      <c r="N83" s="258">
        <v>212309</v>
      </c>
      <c r="O83" s="258"/>
      <c r="P83" s="258"/>
      <c r="Q83" s="258">
        <f t="shared" si="44"/>
        <v>212309</v>
      </c>
      <c r="R83" s="258">
        <f t="shared" si="45"/>
        <v>0</v>
      </c>
      <c r="S83" s="258">
        <f t="shared" si="45"/>
        <v>6614</v>
      </c>
      <c r="T83" s="258"/>
      <c r="U83" s="110"/>
      <c r="V83" s="77">
        <f t="shared" si="46"/>
        <v>6614</v>
      </c>
      <c r="W83" s="110">
        <v>1</v>
      </c>
      <c r="X83" s="77">
        <v>218923</v>
      </c>
      <c r="Y83" s="110"/>
      <c r="Z83" s="110"/>
      <c r="AA83" s="77">
        <f t="shared" si="47"/>
        <v>218923</v>
      </c>
      <c r="AB83" s="110">
        <v>1</v>
      </c>
      <c r="AC83" s="77">
        <v>218923</v>
      </c>
      <c r="AD83" s="110"/>
      <c r="AE83" s="110"/>
      <c r="AF83" s="77">
        <f t="shared" si="48"/>
        <v>218923</v>
      </c>
    </row>
    <row r="84" spans="1:32" s="261" customFormat="1" ht="27" x14ac:dyDescent="0.25">
      <c r="A84" s="256"/>
      <c r="B84" s="264" t="s">
        <v>238</v>
      </c>
      <c r="C84" s="260" t="s">
        <v>1</v>
      </c>
      <c r="D84" s="260" t="s">
        <v>1</v>
      </c>
      <c r="E84" s="260" t="s">
        <v>1</v>
      </c>
      <c r="F84" s="260" t="s">
        <v>1</v>
      </c>
      <c r="G84" s="260">
        <f>SUM(G76:G83)</f>
        <v>8</v>
      </c>
      <c r="H84" s="260">
        <f>SUM(H76:H83)</f>
        <v>2064228</v>
      </c>
      <c r="I84" s="260">
        <f>SUM(I70:I83)</f>
        <v>0</v>
      </c>
      <c r="J84" s="260">
        <f>SUM(J70:J83)</f>
        <v>0</v>
      </c>
      <c r="K84" s="260">
        <f>SUM(K76:K83)</f>
        <v>2064228</v>
      </c>
      <c r="L84" s="260" t="s">
        <v>1</v>
      </c>
      <c r="M84" s="260">
        <f>SUM(M76:M83)</f>
        <v>8</v>
      </c>
      <c r="N84" s="260">
        <f>SUM(N76:N83)</f>
        <v>2057614</v>
      </c>
      <c r="O84" s="260">
        <f>SUM(O70:O83)</f>
        <v>0</v>
      </c>
      <c r="P84" s="260">
        <f>SUM(P70:P83)</f>
        <v>0</v>
      </c>
      <c r="Q84" s="260">
        <f>SUM(Q76:Q83)</f>
        <v>2057614</v>
      </c>
      <c r="R84" s="260">
        <f>SUM(R70:R83)</f>
        <v>0</v>
      </c>
      <c r="S84" s="260">
        <f>SUM(S76:S83)</f>
        <v>6614</v>
      </c>
      <c r="T84" s="260">
        <f>SUM(T70:T83)</f>
        <v>0</v>
      </c>
      <c r="U84" s="260">
        <f>SUM(U70:U83)</f>
        <v>0</v>
      </c>
      <c r="V84" s="260">
        <f>SUM(V76:V83)</f>
        <v>6614</v>
      </c>
      <c r="W84" s="260">
        <f t="shared" ref="W84:AF84" si="49">SUM(W76:W83)</f>
        <v>8</v>
      </c>
      <c r="X84" s="260">
        <f t="shared" si="49"/>
        <v>2105234</v>
      </c>
      <c r="Y84" s="260">
        <f t="shared" si="49"/>
        <v>0</v>
      </c>
      <c r="Z84" s="260">
        <f t="shared" si="49"/>
        <v>0</v>
      </c>
      <c r="AA84" s="260">
        <f t="shared" si="49"/>
        <v>2105234</v>
      </c>
      <c r="AB84" s="260">
        <f t="shared" si="49"/>
        <v>8</v>
      </c>
      <c r="AC84" s="260">
        <f t="shared" si="49"/>
        <v>2105234</v>
      </c>
      <c r="AD84" s="260">
        <f t="shared" si="49"/>
        <v>0</v>
      </c>
      <c r="AE84" s="260">
        <f t="shared" si="49"/>
        <v>0</v>
      </c>
      <c r="AF84" s="260">
        <f t="shared" si="49"/>
        <v>2105234</v>
      </c>
    </row>
    <row r="85" spans="1:32" x14ac:dyDescent="0.25">
      <c r="A85" s="240"/>
      <c r="B85" s="259" t="s">
        <v>702</v>
      </c>
      <c r="C85" s="258"/>
      <c r="D85" s="258"/>
      <c r="E85" s="258"/>
      <c r="F85" s="258"/>
      <c r="G85" s="259"/>
      <c r="H85" s="258"/>
      <c r="I85" s="258"/>
      <c r="J85" s="258"/>
      <c r="K85" s="258"/>
      <c r="L85" s="258"/>
      <c r="M85" s="259"/>
      <c r="N85" s="258"/>
      <c r="O85" s="258"/>
      <c r="P85" s="258"/>
      <c r="Q85" s="259"/>
      <c r="R85" s="258"/>
      <c r="S85" s="259"/>
      <c r="T85" s="258"/>
      <c r="U85" s="110"/>
      <c r="V85" s="110"/>
      <c r="W85" s="110"/>
      <c r="X85" s="110"/>
      <c r="Y85" s="110"/>
      <c r="Z85" s="110"/>
      <c r="AA85" s="110"/>
      <c r="AB85" s="110"/>
      <c r="AC85" s="110"/>
      <c r="AD85" s="110"/>
      <c r="AE85" s="110"/>
      <c r="AF85" s="110"/>
    </row>
    <row r="86" spans="1:32" x14ac:dyDescent="0.25">
      <c r="A86" s="240">
        <v>50</v>
      </c>
      <c r="B86" s="105" t="s">
        <v>703</v>
      </c>
      <c r="C86" s="258" t="s">
        <v>665</v>
      </c>
      <c r="D86" s="258" t="s">
        <v>646</v>
      </c>
      <c r="E86" s="697">
        <v>11</v>
      </c>
      <c r="F86" s="694">
        <v>5.89</v>
      </c>
      <c r="G86" s="105">
        <v>1</v>
      </c>
      <c r="H86" s="258">
        <v>389565</v>
      </c>
      <c r="I86" s="258"/>
      <c r="J86" s="258"/>
      <c r="K86" s="258">
        <f>H86+I86+J86</f>
        <v>389565</v>
      </c>
      <c r="L86" s="695" t="s">
        <v>847</v>
      </c>
      <c r="M86" s="107">
        <v>1</v>
      </c>
      <c r="N86" s="258">
        <v>389565</v>
      </c>
      <c r="O86" s="258"/>
      <c r="P86" s="258"/>
      <c r="Q86" s="258">
        <f>N86+O86+P86</f>
        <v>389565</v>
      </c>
      <c r="R86" s="258">
        <f t="shared" ref="R86:S90" si="50">G86-M86</f>
        <v>0</v>
      </c>
      <c r="S86" s="258">
        <f t="shared" si="50"/>
        <v>0</v>
      </c>
      <c r="T86" s="258"/>
      <c r="U86" s="110"/>
      <c r="V86" s="77">
        <f>S86+T86+U86</f>
        <v>0</v>
      </c>
      <c r="W86" s="110">
        <v>1</v>
      </c>
      <c r="X86" s="77">
        <v>389565</v>
      </c>
      <c r="Y86" s="110"/>
      <c r="Z86" s="110"/>
      <c r="AA86" s="77">
        <f>X86+Y86+Z86</f>
        <v>389565</v>
      </c>
      <c r="AB86" s="110">
        <v>1</v>
      </c>
      <c r="AC86" s="77">
        <v>402793</v>
      </c>
      <c r="AD86" s="110"/>
      <c r="AE86" s="110"/>
      <c r="AF86" s="77">
        <f>AC86+AD86+AE86</f>
        <v>402793</v>
      </c>
    </row>
    <row r="87" spans="1:32" x14ac:dyDescent="0.25">
      <c r="A87" s="240">
        <v>51</v>
      </c>
      <c r="B87" s="105" t="s">
        <v>704</v>
      </c>
      <c r="C87" s="258" t="s">
        <v>661</v>
      </c>
      <c r="D87" s="258" t="s">
        <v>636</v>
      </c>
      <c r="E87" s="697">
        <v>15</v>
      </c>
      <c r="F87" s="694">
        <v>5.01</v>
      </c>
      <c r="G87" s="105">
        <v>1</v>
      </c>
      <c r="H87" s="258">
        <v>331361</v>
      </c>
      <c r="I87" s="258"/>
      <c r="J87" s="258"/>
      <c r="K87" s="258">
        <f>H87+I87+J87</f>
        <v>331361</v>
      </c>
      <c r="L87" s="695" t="s">
        <v>705</v>
      </c>
      <c r="M87" s="105">
        <v>1</v>
      </c>
      <c r="N87" s="258">
        <v>331361</v>
      </c>
      <c r="O87" s="258"/>
      <c r="P87" s="258"/>
      <c r="Q87" s="258">
        <f>N87+O87+P87</f>
        <v>331361</v>
      </c>
      <c r="R87" s="258">
        <f t="shared" si="50"/>
        <v>0</v>
      </c>
      <c r="S87" s="258">
        <f t="shared" si="50"/>
        <v>0</v>
      </c>
      <c r="T87" s="258"/>
      <c r="U87" s="110"/>
      <c r="V87" s="77">
        <f>S87+T87+U87</f>
        <v>0</v>
      </c>
      <c r="W87" s="110">
        <v>1</v>
      </c>
      <c r="X87" s="77">
        <v>341944</v>
      </c>
      <c r="Y87" s="110"/>
      <c r="Z87" s="110"/>
      <c r="AA87" s="77">
        <f>X87+Y87+Z87</f>
        <v>341944</v>
      </c>
      <c r="AB87" s="110">
        <v>1</v>
      </c>
      <c r="AC87" s="77">
        <v>341944</v>
      </c>
      <c r="AD87" s="110"/>
      <c r="AE87" s="110"/>
      <c r="AF87" s="77">
        <v>341944</v>
      </c>
    </row>
    <row r="88" spans="1:32" x14ac:dyDescent="0.25">
      <c r="A88" s="240">
        <v>52</v>
      </c>
      <c r="B88" s="105" t="s">
        <v>706</v>
      </c>
      <c r="C88" s="258" t="s">
        <v>661</v>
      </c>
      <c r="D88" s="258" t="s">
        <v>636</v>
      </c>
      <c r="E88" s="697">
        <v>3</v>
      </c>
      <c r="F88" s="694">
        <v>4.2699999999999996</v>
      </c>
      <c r="G88" s="105">
        <v>1</v>
      </c>
      <c r="H88" s="258">
        <v>282418</v>
      </c>
      <c r="I88" s="258"/>
      <c r="J88" s="258"/>
      <c r="K88" s="258">
        <f>H88+I88+J88</f>
        <v>282418</v>
      </c>
      <c r="L88" s="695" t="s">
        <v>849</v>
      </c>
      <c r="M88" s="105">
        <v>1</v>
      </c>
      <c r="N88" s="258">
        <v>273820</v>
      </c>
      <c r="O88" s="258"/>
      <c r="P88" s="258"/>
      <c r="Q88" s="258">
        <f>N88+O88+P88</f>
        <v>273820</v>
      </c>
      <c r="R88" s="258">
        <f t="shared" si="50"/>
        <v>0</v>
      </c>
      <c r="S88" s="258">
        <f t="shared" si="50"/>
        <v>8598</v>
      </c>
      <c r="T88" s="258"/>
      <c r="U88" s="110"/>
      <c r="V88" s="77">
        <f>S88+T88+U88</f>
        <v>8598</v>
      </c>
      <c r="W88" s="110">
        <v>1</v>
      </c>
      <c r="X88" s="77">
        <v>291677</v>
      </c>
      <c r="Y88" s="110"/>
      <c r="Z88" s="110"/>
      <c r="AA88" s="77">
        <f>X88+Y88+Z88</f>
        <v>291677</v>
      </c>
      <c r="AB88" s="110">
        <v>1</v>
      </c>
      <c r="AC88" s="77">
        <v>291677</v>
      </c>
      <c r="AD88" s="110"/>
      <c r="AE88" s="110"/>
      <c r="AF88" s="77">
        <f>AC88+AD88+AE88</f>
        <v>291677</v>
      </c>
    </row>
    <row r="89" spans="1:32" x14ac:dyDescent="0.25">
      <c r="A89" s="240">
        <v>53</v>
      </c>
      <c r="B89" s="105" t="s">
        <v>707</v>
      </c>
      <c r="C89" s="258" t="s">
        <v>680</v>
      </c>
      <c r="D89" s="258" t="s">
        <v>677</v>
      </c>
      <c r="E89" s="697">
        <v>8</v>
      </c>
      <c r="F89" s="694">
        <v>3.21</v>
      </c>
      <c r="G89" s="105">
        <v>1</v>
      </c>
      <c r="H89" s="258">
        <v>212309</v>
      </c>
      <c r="I89" s="258"/>
      <c r="J89" s="258"/>
      <c r="K89" s="258">
        <f>H89+I89+J89</f>
        <v>212309</v>
      </c>
      <c r="L89" s="695" t="s">
        <v>846</v>
      </c>
      <c r="M89" s="105">
        <v>1</v>
      </c>
      <c r="N89" s="258">
        <v>205695</v>
      </c>
      <c r="O89" s="258"/>
      <c r="P89" s="258"/>
      <c r="Q89" s="258">
        <f>N89+O89+P89</f>
        <v>205695</v>
      </c>
      <c r="R89" s="258">
        <f t="shared" si="50"/>
        <v>0</v>
      </c>
      <c r="S89" s="258">
        <f t="shared" si="50"/>
        <v>6614</v>
      </c>
      <c r="T89" s="258"/>
      <c r="U89" s="110"/>
      <c r="V89" s="77">
        <f>S89+T89+U89</f>
        <v>6614</v>
      </c>
      <c r="W89" s="110">
        <v>1</v>
      </c>
      <c r="X89" s="77">
        <v>212309</v>
      </c>
      <c r="Y89" s="110"/>
      <c r="Z89" s="110"/>
      <c r="AA89" s="77">
        <f>X89+Y89+Z89</f>
        <v>212309</v>
      </c>
      <c r="AB89" s="110">
        <v>1</v>
      </c>
      <c r="AC89" s="77">
        <v>218923</v>
      </c>
      <c r="AD89" s="110"/>
      <c r="AE89" s="110"/>
      <c r="AF89" s="77">
        <f>AC89+AD89+AE89</f>
        <v>218923</v>
      </c>
    </row>
    <row r="90" spans="1:32" x14ac:dyDescent="0.25">
      <c r="A90" s="240">
        <v>54</v>
      </c>
      <c r="B90" s="105" t="s">
        <v>708</v>
      </c>
      <c r="C90" s="258" t="s">
        <v>680</v>
      </c>
      <c r="D90" s="258" t="s">
        <v>709</v>
      </c>
      <c r="E90" s="697">
        <v>8</v>
      </c>
      <c r="F90" s="694">
        <v>2.75</v>
      </c>
      <c r="G90" s="107">
        <v>1</v>
      </c>
      <c r="H90" s="258">
        <v>181885</v>
      </c>
      <c r="I90" s="258"/>
      <c r="J90" s="258"/>
      <c r="K90" s="258">
        <f>H90+I90+J90</f>
        <v>181885</v>
      </c>
      <c r="L90" s="695" t="s">
        <v>690</v>
      </c>
      <c r="M90" s="107">
        <v>1</v>
      </c>
      <c r="N90" s="258">
        <v>175932</v>
      </c>
      <c r="O90" s="258"/>
      <c r="P90" s="258"/>
      <c r="Q90" s="258">
        <f>N90+O90+P90</f>
        <v>175932</v>
      </c>
      <c r="R90" s="258">
        <f t="shared" si="50"/>
        <v>0</v>
      </c>
      <c r="S90" s="258">
        <f t="shared" si="50"/>
        <v>5953</v>
      </c>
      <c r="T90" s="258"/>
      <c r="U90" s="110"/>
      <c r="V90" s="77">
        <f>S90+T90+U90</f>
        <v>5953</v>
      </c>
      <c r="W90" s="110">
        <v>1</v>
      </c>
      <c r="X90" s="77">
        <v>181885</v>
      </c>
      <c r="Y90" s="110"/>
      <c r="Z90" s="110"/>
      <c r="AA90" s="77">
        <f>X90+Y90+Z90</f>
        <v>181885</v>
      </c>
      <c r="AB90" s="110">
        <v>1</v>
      </c>
      <c r="AC90" s="77">
        <v>187176</v>
      </c>
      <c r="AD90" s="110"/>
      <c r="AE90" s="110"/>
      <c r="AF90" s="77">
        <f>AC90+AD90+AE90</f>
        <v>187176</v>
      </c>
    </row>
    <row r="91" spans="1:32" s="261" customFormat="1" ht="27" x14ac:dyDescent="0.25">
      <c r="A91" s="256"/>
      <c r="B91" s="264" t="s">
        <v>238</v>
      </c>
      <c r="C91" s="260" t="s">
        <v>1</v>
      </c>
      <c r="D91" s="260" t="s">
        <v>1</v>
      </c>
      <c r="E91" s="260" t="s">
        <v>1</v>
      </c>
      <c r="F91" s="260" t="s">
        <v>1</v>
      </c>
      <c r="G91" s="260">
        <f>SUM(G86:G90)</f>
        <v>5</v>
      </c>
      <c r="H91" s="260">
        <f>SUM(H86:H90)</f>
        <v>1397538</v>
      </c>
      <c r="I91" s="260">
        <f>SUM(I75:I90)</f>
        <v>0</v>
      </c>
      <c r="J91" s="260">
        <f>SUM(J75:J90)</f>
        <v>0</v>
      </c>
      <c r="K91" s="260">
        <f>SUM(K86:K90)</f>
        <v>1397538</v>
      </c>
      <c r="L91" s="260" t="s">
        <v>1</v>
      </c>
      <c r="M91" s="260">
        <f>SUM(M86:M90)</f>
        <v>5</v>
      </c>
      <c r="N91" s="260">
        <f>SUM(N86:N90)</f>
        <v>1376373</v>
      </c>
      <c r="O91" s="260">
        <f>SUM(O75:O90)</f>
        <v>0</v>
      </c>
      <c r="P91" s="260">
        <f>SUM(P75:P90)</f>
        <v>0</v>
      </c>
      <c r="Q91" s="260">
        <f>SUM(Q86:Q90)</f>
        <v>1376373</v>
      </c>
      <c r="R91" s="260">
        <f>SUM(R75:R90)</f>
        <v>0</v>
      </c>
      <c r="S91" s="260">
        <f>SUM(S83:S90)</f>
        <v>34393</v>
      </c>
      <c r="T91" s="260">
        <f>SUM(T75:T90)</f>
        <v>0</v>
      </c>
      <c r="U91" s="260">
        <f>SUM(U75:U90)</f>
        <v>0</v>
      </c>
      <c r="V91" s="260">
        <f>SUM(V83:V90)</f>
        <v>34393</v>
      </c>
      <c r="W91" s="260">
        <f>SUM(W86:W90)</f>
        <v>5</v>
      </c>
      <c r="X91" s="260">
        <f>SUM(X86:X90)</f>
        <v>1417380</v>
      </c>
      <c r="Y91" s="260">
        <f t="shared" ref="Y91:AE91" si="51">SUM(Y88:Y90)</f>
        <v>0</v>
      </c>
      <c r="Z91" s="260">
        <f t="shared" si="51"/>
        <v>0</v>
      </c>
      <c r="AA91" s="260">
        <f>SUM(AA86:AA90)</f>
        <v>1417380</v>
      </c>
      <c r="AB91" s="260">
        <f>SUM(AB86:AB90)</f>
        <v>5</v>
      </c>
      <c r="AC91" s="260">
        <f>SUM(AC86:AC90)</f>
        <v>1442513</v>
      </c>
      <c r="AD91" s="260">
        <f t="shared" si="51"/>
        <v>0</v>
      </c>
      <c r="AE91" s="260">
        <f t="shared" si="51"/>
        <v>0</v>
      </c>
      <c r="AF91" s="260">
        <f>SUM(AF86:AF90)</f>
        <v>1442513</v>
      </c>
    </row>
    <row r="92" spans="1:32" x14ac:dyDescent="0.25">
      <c r="A92" s="240"/>
      <c r="B92" s="259" t="s">
        <v>710</v>
      </c>
      <c r="C92" s="258"/>
      <c r="D92" s="258"/>
      <c r="E92" s="258"/>
      <c r="F92" s="258"/>
      <c r="G92" s="259"/>
      <c r="H92" s="258"/>
      <c r="I92" s="258"/>
      <c r="J92" s="258"/>
      <c r="K92" s="258"/>
      <c r="L92" s="258"/>
      <c r="M92" s="259"/>
      <c r="N92" s="258"/>
      <c r="O92" s="258"/>
      <c r="P92" s="258"/>
      <c r="Q92" s="259"/>
      <c r="R92" s="258"/>
      <c r="S92" s="259"/>
      <c r="T92" s="258"/>
      <c r="U92" s="110"/>
      <c r="V92" s="110"/>
      <c r="W92" s="110"/>
      <c r="X92" s="110"/>
      <c r="Y92" s="110"/>
      <c r="Z92" s="110"/>
      <c r="AA92" s="110"/>
      <c r="AB92" s="110"/>
      <c r="AC92" s="110"/>
      <c r="AD92" s="110"/>
      <c r="AE92" s="110"/>
      <c r="AF92" s="110"/>
    </row>
    <row r="93" spans="1:32" x14ac:dyDescent="0.25">
      <c r="A93" s="240">
        <v>55</v>
      </c>
      <c r="B93" s="105" t="s">
        <v>711</v>
      </c>
      <c r="C93" s="258" t="s">
        <v>656</v>
      </c>
      <c r="D93" s="258" t="s">
        <v>657</v>
      </c>
      <c r="E93" s="258">
        <v>24</v>
      </c>
      <c r="F93" s="694">
        <v>7.91</v>
      </c>
      <c r="G93" s="105">
        <v>1</v>
      </c>
      <c r="H93" s="258">
        <v>523167</v>
      </c>
      <c r="I93" s="258"/>
      <c r="J93" s="258"/>
      <c r="K93" s="258">
        <f>H93+I93+J93</f>
        <v>523167</v>
      </c>
      <c r="L93" s="695" t="s">
        <v>712</v>
      </c>
      <c r="M93" s="105">
        <v>1</v>
      </c>
      <c r="N93" s="258">
        <v>523167</v>
      </c>
      <c r="O93" s="258"/>
      <c r="P93" s="258"/>
      <c r="Q93" s="258">
        <f>N93+O93+P93</f>
        <v>523167</v>
      </c>
      <c r="R93" s="258">
        <f t="shared" ref="R93:S96" si="52">G93-M93</f>
        <v>0</v>
      </c>
      <c r="S93" s="258">
        <f t="shared" si="52"/>
        <v>0</v>
      </c>
      <c r="T93" s="258"/>
      <c r="U93" s="110"/>
      <c r="V93" s="77">
        <f>S93+T93+U93</f>
        <v>0</v>
      </c>
      <c r="W93" s="110">
        <v>1</v>
      </c>
      <c r="X93" s="77">
        <v>523167</v>
      </c>
      <c r="Y93" s="110"/>
      <c r="Z93" s="110"/>
      <c r="AA93" s="77">
        <f>X93+Y93+Z93</f>
        <v>523167</v>
      </c>
      <c r="AB93" s="110">
        <v>1</v>
      </c>
      <c r="AC93" s="77">
        <v>523167</v>
      </c>
      <c r="AD93" s="110"/>
      <c r="AE93" s="110"/>
      <c r="AF93" s="77">
        <f>AC93+AD93+AE93</f>
        <v>523167</v>
      </c>
    </row>
    <row r="94" spans="1:32" x14ac:dyDescent="0.25">
      <c r="A94" s="240">
        <v>56</v>
      </c>
      <c r="B94" s="105" t="s">
        <v>713</v>
      </c>
      <c r="C94" s="258" t="s">
        <v>661</v>
      </c>
      <c r="D94" s="258" t="s">
        <v>636</v>
      </c>
      <c r="E94" s="258">
        <v>10</v>
      </c>
      <c r="F94" s="694">
        <v>4.8499999999999996</v>
      </c>
      <c r="G94" s="105">
        <v>1</v>
      </c>
      <c r="H94" s="258">
        <v>320779</v>
      </c>
      <c r="I94" s="258"/>
      <c r="J94" s="258"/>
      <c r="K94" s="258">
        <f>H94+I94+J94</f>
        <v>320779</v>
      </c>
      <c r="L94" s="695" t="s">
        <v>714</v>
      </c>
      <c r="M94" s="105">
        <v>1</v>
      </c>
      <c r="N94" s="258">
        <v>310858</v>
      </c>
      <c r="O94" s="258"/>
      <c r="P94" s="258"/>
      <c r="Q94" s="258">
        <f>N94+O94+P94</f>
        <v>310858</v>
      </c>
      <c r="R94" s="258">
        <f t="shared" si="52"/>
        <v>0</v>
      </c>
      <c r="S94" s="258">
        <f t="shared" si="52"/>
        <v>9921</v>
      </c>
      <c r="T94" s="258"/>
      <c r="U94" s="110"/>
      <c r="V94" s="77">
        <f>S94+T94+U94</f>
        <v>9921</v>
      </c>
      <c r="W94" s="110">
        <v>1</v>
      </c>
      <c r="X94" s="77">
        <v>320779</v>
      </c>
      <c r="Y94" s="110"/>
      <c r="Z94" s="110"/>
      <c r="AA94" s="77">
        <f>X94+Y94+Z94</f>
        <v>320779</v>
      </c>
      <c r="AB94" s="110">
        <v>1</v>
      </c>
      <c r="AC94" s="77">
        <v>320779</v>
      </c>
      <c r="AD94" s="110"/>
      <c r="AE94" s="110"/>
      <c r="AF94" s="77">
        <f>AC94+AD94+AE94</f>
        <v>320779</v>
      </c>
    </row>
    <row r="95" spans="1:32" x14ac:dyDescent="0.25">
      <c r="A95" s="240">
        <v>57</v>
      </c>
      <c r="B95" s="105" t="s">
        <v>715</v>
      </c>
      <c r="C95" s="258" t="s">
        <v>661</v>
      </c>
      <c r="D95" s="258" t="s">
        <v>636</v>
      </c>
      <c r="E95" s="258">
        <v>7</v>
      </c>
      <c r="F95" s="694">
        <v>4.55</v>
      </c>
      <c r="G95" s="107">
        <v>1</v>
      </c>
      <c r="H95" s="258">
        <v>300937</v>
      </c>
      <c r="I95" s="258"/>
      <c r="J95" s="258"/>
      <c r="K95" s="258">
        <f>H95+I95+J95</f>
        <v>300937</v>
      </c>
      <c r="L95" s="695" t="s">
        <v>848</v>
      </c>
      <c r="M95" s="107">
        <v>1</v>
      </c>
      <c r="N95" s="258">
        <v>300937</v>
      </c>
      <c r="O95" s="258"/>
      <c r="P95" s="258"/>
      <c r="Q95" s="258">
        <f>N95+O95+P95</f>
        <v>300937</v>
      </c>
      <c r="R95" s="258">
        <f t="shared" si="52"/>
        <v>0</v>
      </c>
      <c r="S95" s="258">
        <f t="shared" si="52"/>
        <v>0</v>
      </c>
      <c r="T95" s="258"/>
      <c r="U95" s="110"/>
      <c r="V95" s="77">
        <f>S95+T95+U95</f>
        <v>0</v>
      </c>
      <c r="W95" s="110">
        <v>1</v>
      </c>
      <c r="X95" s="77">
        <v>310858</v>
      </c>
      <c r="Y95" s="110"/>
      <c r="Z95" s="110"/>
      <c r="AA95" s="77">
        <f>X95+Y95+Z95</f>
        <v>310858</v>
      </c>
      <c r="AB95" s="110">
        <v>1</v>
      </c>
      <c r="AC95" s="77">
        <v>310858</v>
      </c>
      <c r="AD95" s="110"/>
      <c r="AE95" s="110"/>
      <c r="AF95" s="77">
        <f>AC95+AD95+AE95</f>
        <v>310858</v>
      </c>
    </row>
    <row r="96" spans="1:32" x14ac:dyDescent="0.25">
      <c r="A96" s="240">
        <v>58</v>
      </c>
      <c r="B96" s="107"/>
      <c r="C96" s="258" t="s">
        <v>716</v>
      </c>
      <c r="D96" s="258" t="s">
        <v>709</v>
      </c>
      <c r="E96" s="258"/>
      <c r="F96" s="694">
        <v>2.2799999999999998</v>
      </c>
      <c r="G96" s="107">
        <v>1</v>
      </c>
      <c r="H96" s="258">
        <v>150799</v>
      </c>
      <c r="I96" s="258"/>
      <c r="J96" s="258"/>
      <c r="K96" s="258">
        <f>H96+I96+J96</f>
        <v>150799</v>
      </c>
      <c r="L96" s="695" t="s">
        <v>717</v>
      </c>
      <c r="M96" s="107">
        <v>1</v>
      </c>
      <c r="N96" s="258">
        <v>150799</v>
      </c>
      <c r="O96" s="258"/>
      <c r="P96" s="258"/>
      <c r="Q96" s="258">
        <f>N96+O96+P96</f>
        <v>150799</v>
      </c>
      <c r="R96" s="258">
        <f t="shared" si="52"/>
        <v>0</v>
      </c>
      <c r="S96" s="258">
        <f t="shared" si="52"/>
        <v>0</v>
      </c>
      <c r="T96" s="258"/>
      <c r="U96" s="110"/>
      <c r="V96" s="77">
        <f>S96+T96+U96</f>
        <v>0</v>
      </c>
      <c r="W96" s="110">
        <v>1</v>
      </c>
      <c r="X96" s="77">
        <v>150799</v>
      </c>
      <c r="Y96" s="110"/>
      <c r="Z96" s="110"/>
      <c r="AA96" s="77">
        <f>X96+Y96+Z96</f>
        <v>150799</v>
      </c>
      <c r="AB96" s="110">
        <v>1</v>
      </c>
      <c r="AC96" s="77">
        <v>150799</v>
      </c>
      <c r="AD96" s="110"/>
      <c r="AE96" s="110"/>
      <c r="AF96" s="77">
        <f>AC96+AD96+AE96</f>
        <v>150799</v>
      </c>
    </row>
    <row r="97" spans="1:32" s="261" customFormat="1" ht="27" x14ac:dyDescent="0.25">
      <c r="A97" s="256"/>
      <c r="B97" s="264" t="s">
        <v>238</v>
      </c>
      <c r="C97" s="260" t="s">
        <v>1</v>
      </c>
      <c r="D97" s="260" t="s">
        <v>1</v>
      </c>
      <c r="E97" s="260" t="s">
        <v>1</v>
      </c>
      <c r="F97" s="260" t="s">
        <v>1</v>
      </c>
      <c r="G97" s="260">
        <f>SUM(G93:G96)</f>
        <v>4</v>
      </c>
      <c r="H97" s="260">
        <f>SUM(H93:H96)</f>
        <v>1295682</v>
      </c>
      <c r="I97" s="260">
        <f>SUM(I75:I95)</f>
        <v>0</v>
      </c>
      <c r="J97" s="260">
        <f>SUM(J75:J95)</f>
        <v>0</v>
      </c>
      <c r="K97" s="260">
        <f>SUM(K93:K96)</f>
        <v>1295682</v>
      </c>
      <c r="L97" s="260" t="s">
        <v>1</v>
      </c>
      <c r="M97" s="260">
        <f>SUM(M93:M96)</f>
        <v>4</v>
      </c>
      <c r="N97" s="260">
        <f>SUM(N93:N96)</f>
        <v>1285761</v>
      </c>
      <c r="O97" s="260">
        <f>SUM(O75:O95)</f>
        <v>0</v>
      </c>
      <c r="P97" s="260">
        <f>SUM(P75:P95)</f>
        <v>0</v>
      </c>
      <c r="Q97" s="260">
        <f>SUM(Q93:Q96)</f>
        <v>1285761</v>
      </c>
      <c r="R97" s="260">
        <f>SUM(R75:R95)</f>
        <v>0</v>
      </c>
      <c r="S97" s="260">
        <f>SUM(S93:S96)</f>
        <v>9921</v>
      </c>
      <c r="T97" s="260">
        <f>SUM(T75:T95)</f>
        <v>0</v>
      </c>
      <c r="U97" s="260">
        <f>SUM(U75:U95)</f>
        <v>0</v>
      </c>
      <c r="V97" s="260">
        <f>SUM(V93:V96)</f>
        <v>9921</v>
      </c>
      <c r="W97" s="260">
        <f t="shared" ref="W97:AF97" si="53">SUM(W93:W96)</f>
        <v>4</v>
      </c>
      <c r="X97" s="260">
        <f t="shared" si="53"/>
        <v>1305603</v>
      </c>
      <c r="Y97" s="260">
        <f t="shared" si="53"/>
        <v>0</v>
      </c>
      <c r="Z97" s="260">
        <f t="shared" si="53"/>
        <v>0</v>
      </c>
      <c r="AA97" s="260">
        <f t="shared" si="53"/>
        <v>1305603</v>
      </c>
      <c r="AB97" s="260">
        <f t="shared" si="53"/>
        <v>4</v>
      </c>
      <c r="AC97" s="260">
        <f t="shared" si="53"/>
        <v>1305603</v>
      </c>
      <c r="AD97" s="260">
        <f t="shared" si="53"/>
        <v>0</v>
      </c>
      <c r="AE97" s="260">
        <f t="shared" si="53"/>
        <v>0</v>
      </c>
      <c r="AF97" s="260">
        <f t="shared" si="53"/>
        <v>1305603</v>
      </c>
    </row>
    <row r="98" spans="1:32" x14ac:dyDescent="0.25">
      <c r="A98" s="240"/>
      <c r="B98" s="259" t="s">
        <v>718</v>
      </c>
      <c r="C98" s="258"/>
      <c r="D98" s="258"/>
      <c r="E98" s="258"/>
      <c r="F98" s="258"/>
      <c r="G98" s="259"/>
      <c r="H98" s="258"/>
      <c r="I98" s="258"/>
      <c r="J98" s="258"/>
      <c r="K98" s="258"/>
      <c r="L98" s="258"/>
      <c r="M98" s="259"/>
      <c r="N98" s="258"/>
      <c r="O98" s="258"/>
      <c r="P98" s="258"/>
      <c r="Q98" s="259"/>
      <c r="R98" s="258"/>
      <c r="S98" s="259"/>
      <c r="T98" s="258"/>
      <c r="U98" s="110"/>
      <c r="V98" s="110"/>
      <c r="W98" s="110"/>
      <c r="X98" s="110"/>
      <c r="Y98" s="110"/>
      <c r="Z98" s="110"/>
      <c r="AA98" s="110"/>
      <c r="AB98" s="110"/>
      <c r="AC98" s="110"/>
      <c r="AD98" s="110"/>
      <c r="AE98" s="110"/>
      <c r="AF98" s="110"/>
    </row>
    <row r="99" spans="1:32" x14ac:dyDescent="0.25">
      <c r="A99" s="240">
        <v>59</v>
      </c>
      <c r="B99" s="105" t="s">
        <v>719</v>
      </c>
      <c r="C99" s="258" t="s">
        <v>720</v>
      </c>
      <c r="D99" s="258" t="s">
        <v>677</v>
      </c>
      <c r="E99" s="258">
        <v>21</v>
      </c>
      <c r="F99" s="694">
        <v>3.64</v>
      </c>
      <c r="G99" s="105">
        <v>1</v>
      </c>
      <c r="H99" s="258">
        <v>240750</v>
      </c>
      <c r="I99" s="258"/>
      <c r="J99" s="258"/>
      <c r="K99" s="258">
        <f>H99+I99+J99</f>
        <v>240750</v>
      </c>
      <c r="L99" s="695" t="s">
        <v>850</v>
      </c>
      <c r="M99" s="105">
        <v>1</v>
      </c>
      <c r="N99" s="258">
        <v>240750</v>
      </c>
      <c r="O99" s="258"/>
      <c r="P99" s="258"/>
      <c r="Q99" s="258">
        <f>N99+O99+P99</f>
        <v>240750</v>
      </c>
      <c r="R99" s="258">
        <f t="shared" ref="R99:S101" si="54">G99-M99</f>
        <v>0</v>
      </c>
      <c r="S99" s="258">
        <f t="shared" si="54"/>
        <v>0</v>
      </c>
      <c r="T99" s="258"/>
      <c r="U99" s="110"/>
      <c r="V99" s="77">
        <f>S99+T99+U99</f>
        <v>0</v>
      </c>
      <c r="W99" s="110">
        <v>1</v>
      </c>
      <c r="X99" s="77">
        <v>240750</v>
      </c>
      <c r="Y99" s="110"/>
      <c r="Z99" s="110"/>
      <c r="AA99" s="77">
        <f>X99+Y99+Z99</f>
        <v>240750</v>
      </c>
      <c r="AB99" s="110">
        <v>1</v>
      </c>
      <c r="AC99" s="77">
        <v>240750</v>
      </c>
      <c r="AD99" s="110"/>
      <c r="AE99" s="110"/>
      <c r="AF99" s="77">
        <f>AC99+AD99+AE99</f>
        <v>240750</v>
      </c>
    </row>
    <row r="100" spans="1:32" x14ac:dyDescent="0.25">
      <c r="A100" s="240">
        <v>60</v>
      </c>
      <c r="B100" s="105" t="s">
        <v>721</v>
      </c>
      <c r="C100" s="258" t="s">
        <v>722</v>
      </c>
      <c r="D100" s="258" t="s">
        <v>709</v>
      </c>
      <c r="E100" s="258">
        <v>12</v>
      </c>
      <c r="F100" s="694">
        <v>2.83</v>
      </c>
      <c r="G100" s="105">
        <v>1</v>
      </c>
      <c r="H100" s="258">
        <v>187176</v>
      </c>
      <c r="I100" s="258"/>
      <c r="J100" s="258"/>
      <c r="K100" s="258">
        <f>H100+I100+J100</f>
        <v>187176</v>
      </c>
      <c r="L100" s="695" t="s">
        <v>723</v>
      </c>
      <c r="M100" s="105">
        <v>1</v>
      </c>
      <c r="N100" s="258">
        <v>187176</v>
      </c>
      <c r="O100" s="258"/>
      <c r="P100" s="258"/>
      <c r="Q100" s="258">
        <f>N100+O100+P100</f>
        <v>187176</v>
      </c>
      <c r="R100" s="258">
        <f t="shared" si="54"/>
        <v>0</v>
      </c>
      <c r="S100" s="258">
        <f t="shared" si="54"/>
        <v>0</v>
      </c>
      <c r="T100" s="258"/>
      <c r="U100" s="110"/>
      <c r="V100" s="77">
        <f>S100+T100+U100</f>
        <v>0</v>
      </c>
      <c r="W100" s="110">
        <v>1</v>
      </c>
      <c r="X100" s="77">
        <v>193129</v>
      </c>
      <c r="Y100" s="110"/>
      <c r="Z100" s="110"/>
      <c r="AA100" s="77">
        <f>X100+Y100+Z100</f>
        <v>193129</v>
      </c>
      <c r="AB100" s="110">
        <v>1</v>
      </c>
      <c r="AC100" s="77">
        <v>193129</v>
      </c>
      <c r="AD100" s="110"/>
      <c r="AE100" s="110"/>
      <c r="AF100" s="77">
        <f>AC100+AD100+AE100</f>
        <v>193129</v>
      </c>
    </row>
    <row r="101" spans="1:32" x14ac:dyDescent="0.25">
      <c r="A101" s="240">
        <v>61</v>
      </c>
      <c r="B101" s="105" t="s">
        <v>724</v>
      </c>
      <c r="C101" s="258" t="s">
        <v>722</v>
      </c>
      <c r="D101" s="258" t="s">
        <v>709</v>
      </c>
      <c r="E101" s="258">
        <v>3</v>
      </c>
      <c r="F101" s="694">
        <v>2.5</v>
      </c>
      <c r="G101" s="107">
        <v>1</v>
      </c>
      <c r="H101" s="258">
        <v>165350</v>
      </c>
      <c r="I101" s="258"/>
      <c r="J101" s="258"/>
      <c r="K101" s="258">
        <f>H101+I101+J101</f>
        <v>165350</v>
      </c>
      <c r="L101" s="695" t="s">
        <v>854</v>
      </c>
      <c r="M101" s="107">
        <v>1</v>
      </c>
      <c r="N101" s="258">
        <v>160720</v>
      </c>
      <c r="O101" s="258"/>
      <c r="P101" s="258"/>
      <c r="Q101" s="258">
        <f>N101+O101+P101</f>
        <v>160720</v>
      </c>
      <c r="R101" s="258">
        <f t="shared" si="54"/>
        <v>0</v>
      </c>
      <c r="S101" s="258">
        <f t="shared" si="54"/>
        <v>4630</v>
      </c>
      <c r="T101" s="258"/>
      <c r="U101" s="110"/>
      <c r="V101" s="77">
        <f>S101+T101+U101</f>
        <v>4630</v>
      </c>
      <c r="W101" s="110">
        <v>1</v>
      </c>
      <c r="X101" s="77">
        <v>170641</v>
      </c>
      <c r="Y101" s="110"/>
      <c r="Z101" s="110"/>
      <c r="AA101" s="77">
        <f>X101+Y101+Z101</f>
        <v>170641</v>
      </c>
      <c r="AB101" s="110">
        <v>1</v>
      </c>
      <c r="AC101" s="77">
        <v>170641</v>
      </c>
      <c r="AD101" s="110"/>
      <c r="AE101" s="110"/>
      <c r="AF101" s="77">
        <f>AC101+AD101+AE101</f>
        <v>170641</v>
      </c>
    </row>
    <row r="102" spans="1:32" s="261" customFormat="1" ht="27" x14ac:dyDescent="0.25">
      <c r="A102" s="256"/>
      <c r="B102" s="264" t="s">
        <v>238</v>
      </c>
      <c r="C102" s="260" t="s">
        <v>1</v>
      </c>
      <c r="D102" s="260" t="s">
        <v>1</v>
      </c>
      <c r="E102" s="260" t="s">
        <v>1</v>
      </c>
      <c r="F102" s="260" t="s">
        <v>1</v>
      </c>
      <c r="G102" s="260">
        <f>SUM(G99:G101)</f>
        <v>3</v>
      </c>
      <c r="H102" s="260">
        <f>SUM(H99:H101)</f>
        <v>593276</v>
      </c>
      <c r="I102" s="260">
        <f>SUM(I76:I101)</f>
        <v>0</v>
      </c>
      <c r="J102" s="260">
        <f>SUM(J76:J101)</f>
        <v>0</v>
      </c>
      <c r="K102" s="260">
        <f>SUM(K99:K101)</f>
        <v>593276</v>
      </c>
      <c r="L102" s="260" t="s">
        <v>1</v>
      </c>
      <c r="M102" s="260">
        <f>SUM(M99:M101)</f>
        <v>3</v>
      </c>
      <c r="N102" s="260">
        <f>SUM(N99:N101)</f>
        <v>588646</v>
      </c>
      <c r="O102" s="260">
        <f>SUM(O76:O101)</f>
        <v>0</v>
      </c>
      <c r="P102" s="260">
        <f>SUM(P76:P101)</f>
        <v>0</v>
      </c>
      <c r="Q102" s="260">
        <f>SUM(Q99:Q101)</f>
        <v>588646</v>
      </c>
      <c r="R102" s="260">
        <f>SUM(R76:R101)</f>
        <v>0</v>
      </c>
      <c r="S102" s="260">
        <f t="shared" ref="S102:AF102" si="55">SUM(S99:S101)</f>
        <v>4630</v>
      </c>
      <c r="T102" s="260">
        <f t="shared" si="55"/>
        <v>0</v>
      </c>
      <c r="U102" s="260">
        <f t="shared" si="55"/>
        <v>0</v>
      </c>
      <c r="V102" s="260">
        <f t="shared" si="55"/>
        <v>4630</v>
      </c>
      <c r="W102" s="260">
        <f t="shared" si="55"/>
        <v>3</v>
      </c>
      <c r="X102" s="260">
        <f t="shared" si="55"/>
        <v>604520</v>
      </c>
      <c r="Y102" s="260">
        <f t="shared" si="55"/>
        <v>0</v>
      </c>
      <c r="Z102" s="260">
        <f t="shared" si="55"/>
        <v>0</v>
      </c>
      <c r="AA102" s="260">
        <f t="shared" si="55"/>
        <v>604520</v>
      </c>
      <c r="AB102" s="260">
        <f t="shared" si="55"/>
        <v>3</v>
      </c>
      <c r="AC102" s="260">
        <f t="shared" si="55"/>
        <v>604520</v>
      </c>
      <c r="AD102" s="260">
        <f t="shared" si="55"/>
        <v>0</v>
      </c>
      <c r="AE102" s="260">
        <f t="shared" si="55"/>
        <v>0</v>
      </c>
      <c r="AF102" s="260">
        <f t="shared" si="55"/>
        <v>604520</v>
      </c>
    </row>
    <row r="103" spans="1:32" ht="54" x14ac:dyDescent="0.25">
      <c r="A103" s="256" t="s">
        <v>725</v>
      </c>
      <c r="B103" s="257" t="s">
        <v>726</v>
      </c>
      <c r="C103" s="258"/>
      <c r="D103" s="258"/>
      <c r="E103" s="258"/>
      <c r="F103" s="258"/>
      <c r="G103" s="257"/>
      <c r="H103" s="258"/>
      <c r="I103" s="258"/>
      <c r="J103" s="258"/>
      <c r="K103" s="258"/>
      <c r="L103" s="258"/>
      <c r="M103" s="257"/>
      <c r="N103" s="258"/>
      <c r="O103" s="258"/>
      <c r="P103" s="258"/>
      <c r="Q103" s="257"/>
      <c r="R103" s="258"/>
      <c r="S103" s="257"/>
      <c r="T103" s="258"/>
      <c r="U103" s="110"/>
      <c r="V103" s="110"/>
      <c r="W103" s="110"/>
      <c r="X103" s="110"/>
      <c r="Y103" s="110"/>
      <c r="Z103" s="110"/>
      <c r="AA103" s="110"/>
      <c r="AB103" s="110"/>
      <c r="AC103" s="110"/>
      <c r="AD103" s="110"/>
      <c r="AE103" s="110"/>
      <c r="AF103" s="110"/>
    </row>
    <row r="104" spans="1:32" s="261" customFormat="1" ht="14.25" x14ac:dyDescent="0.25">
      <c r="A104" s="256"/>
      <c r="B104" s="259" t="s">
        <v>113</v>
      </c>
      <c r="C104" s="260" t="s">
        <v>1</v>
      </c>
      <c r="D104" s="260" t="s">
        <v>1</v>
      </c>
      <c r="E104" s="260" t="s">
        <v>1</v>
      </c>
      <c r="F104" s="260" t="s">
        <v>1</v>
      </c>
      <c r="G104" s="260">
        <f>SUM(G106:G140)</f>
        <v>34</v>
      </c>
      <c r="H104" s="260">
        <f>SUM(H106:H140)</f>
        <v>3929612</v>
      </c>
      <c r="I104" s="260">
        <f>SUM(I107:I108)</f>
        <v>0</v>
      </c>
      <c r="J104" s="260">
        <f>SUM(J107:J108)</f>
        <v>0</v>
      </c>
      <c r="K104" s="260">
        <f>SUM(K106:K140)</f>
        <v>3929612</v>
      </c>
      <c r="L104" s="260" t="s">
        <v>1</v>
      </c>
      <c r="M104" s="260">
        <f>SUM(M106:M140)</f>
        <v>34</v>
      </c>
      <c r="N104" s="260">
        <f>SUM(N106:N140)</f>
        <v>3929612</v>
      </c>
      <c r="O104" s="260">
        <f>SUM(O107:O108)</f>
        <v>0</v>
      </c>
      <c r="P104" s="260">
        <f>SUM(P107:P108)</f>
        <v>0</v>
      </c>
      <c r="Q104" s="260">
        <f>SUM(Q106:Q140)</f>
        <v>3929612</v>
      </c>
      <c r="R104" s="260">
        <f>SUM(R107:R108)</f>
        <v>0</v>
      </c>
      <c r="S104" s="260">
        <f>SUM(S107:S108)</f>
        <v>0</v>
      </c>
      <c r="T104" s="260">
        <f>SUM(T107:T108)</f>
        <v>0</v>
      </c>
      <c r="U104" s="260">
        <f>SUM(U107:U108)</f>
        <v>0</v>
      </c>
      <c r="V104" s="260">
        <f>SUM(V107:V108)</f>
        <v>0</v>
      </c>
      <c r="W104" s="260">
        <f>SUM(W106:W140)</f>
        <v>34</v>
      </c>
      <c r="X104" s="260">
        <f>SUM(X106:X140)</f>
        <v>3929612</v>
      </c>
      <c r="Y104" s="260">
        <f>SUM(Y107:Y108)</f>
        <v>0</v>
      </c>
      <c r="Z104" s="260">
        <f>SUM(Z107:Z108)</f>
        <v>0</v>
      </c>
      <c r="AA104" s="260">
        <f>SUM(AA106:AA140)</f>
        <v>3929612</v>
      </c>
      <c r="AB104" s="260">
        <f>SUM(AB106:AB140)</f>
        <v>34</v>
      </c>
      <c r="AC104" s="260">
        <f>SUM(AC106:AC140)</f>
        <v>3929612</v>
      </c>
      <c r="AD104" s="260">
        <f>SUM(AD107:AD108)</f>
        <v>0</v>
      </c>
      <c r="AE104" s="260">
        <f>SUM(AE107:AE108)</f>
        <v>0</v>
      </c>
      <c r="AF104" s="260">
        <f>SUM(AF106:AF140)</f>
        <v>3929612</v>
      </c>
    </row>
    <row r="105" spans="1:32" x14ac:dyDescent="0.25">
      <c r="A105" s="240"/>
      <c r="B105" s="208" t="s">
        <v>126</v>
      </c>
      <c r="C105" s="258"/>
      <c r="D105" s="258"/>
      <c r="E105" s="258"/>
      <c r="F105" s="258"/>
      <c r="G105" s="208"/>
      <c r="H105" s="258"/>
      <c r="I105" s="258"/>
      <c r="J105" s="258"/>
      <c r="K105" s="258"/>
      <c r="L105" s="258"/>
      <c r="M105" s="208"/>
      <c r="N105" s="258"/>
      <c r="O105" s="258"/>
      <c r="P105" s="258"/>
      <c r="Q105" s="208"/>
      <c r="R105" s="258"/>
      <c r="S105" s="208"/>
      <c r="T105" s="258"/>
      <c r="U105" s="110"/>
      <c r="V105" s="110"/>
      <c r="W105" s="110"/>
      <c r="X105" s="110"/>
      <c r="Y105" s="110"/>
      <c r="Z105" s="110"/>
      <c r="AA105" s="110"/>
      <c r="AB105" s="110"/>
      <c r="AC105" s="110"/>
      <c r="AD105" s="110"/>
      <c r="AE105" s="110"/>
      <c r="AF105" s="110"/>
    </row>
    <row r="106" spans="1:32" x14ac:dyDescent="0.25">
      <c r="A106" s="240">
        <v>14</v>
      </c>
      <c r="B106" s="105"/>
      <c r="C106" s="240" t="s">
        <v>652</v>
      </c>
      <c r="D106" s="258" t="s">
        <v>1</v>
      </c>
      <c r="E106" s="258" t="s">
        <v>1</v>
      </c>
      <c r="F106" s="694"/>
      <c r="G106" s="105">
        <v>1</v>
      </c>
      <c r="H106" s="258">
        <v>250000</v>
      </c>
      <c r="I106" s="208"/>
      <c r="J106" s="208"/>
      <c r="K106" s="258">
        <f t="shared" ref="K106" si="56">H106+I106+J106</f>
        <v>250000</v>
      </c>
      <c r="L106" s="240"/>
      <c r="M106" s="693">
        <v>1</v>
      </c>
      <c r="N106" s="258">
        <v>250000</v>
      </c>
      <c r="O106" s="208"/>
      <c r="P106" s="208"/>
      <c r="Q106" s="258">
        <f t="shared" ref="Q106" si="57">N106+O106+P106</f>
        <v>250000</v>
      </c>
      <c r="R106" s="258">
        <f t="shared" ref="R106" si="58">G106-M106</f>
        <v>0</v>
      </c>
      <c r="S106" s="258">
        <f t="shared" ref="S106" si="59">H106-N106</f>
        <v>0</v>
      </c>
      <c r="T106" s="258">
        <f t="shared" ref="T106" si="60">I106-O106</f>
        <v>0</v>
      </c>
      <c r="U106" s="258">
        <f t="shared" ref="U106" si="61">J106-P106</f>
        <v>0</v>
      </c>
      <c r="V106" s="258">
        <f t="shared" ref="V106" si="62">S106+T106+U106</f>
        <v>0</v>
      </c>
      <c r="W106" s="105">
        <v>1</v>
      </c>
      <c r="X106" s="258">
        <v>250000</v>
      </c>
      <c r="Y106" s="110"/>
      <c r="Z106" s="110"/>
      <c r="AA106" s="77">
        <f>X106+Y106+Z106</f>
        <v>250000</v>
      </c>
      <c r="AB106" s="110">
        <v>1</v>
      </c>
      <c r="AC106" s="258">
        <v>250000</v>
      </c>
      <c r="AD106" s="110"/>
      <c r="AE106" s="110"/>
      <c r="AF106" s="77">
        <f t="shared" ref="AF106" si="63">AC106+AD106+AE106</f>
        <v>250000</v>
      </c>
    </row>
    <row r="107" spans="1:32" x14ac:dyDescent="0.25">
      <c r="A107" s="240">
        <v>1</v>
      </c>
      <c r="B107" s="105" t="s">
        <v>727</v>
      </c>
      <c r="C107" s="258" t="s">
        <v>843</v>
      </c>
      <c r="D107" s="258" t="s">
        <v>1</v>
      </c>
      <c r="E107" s="258" t="s">
        <v>1</v>
      </c>
      <c r="F107" s="258"/>
      <c r="G107" s="105">
        <v>1</v>
      </c>
      <c r="H107" s="258">
        <v>145508</v>
      </c>
      <c r="I107" s="240"/>
      <c r="J107" s="240"/>
      <c r="K107" s="258">
        <f t="shared" ref="K107:K122" si="64">H107+I107+J107</f>
        <v>145508</v>
      </c>
      <c r="L107" s="258"/>
      <c r="M107" s="105">
        <v>1</v>
      </c>
      <c r="N107" s="258">
        <v>145508</v>
      </c>
      <c r="O107" s="240"/>
      <c r="P107" s="240"/>
      <c r="Q107" s="258">
        <f t="shared" ref="Q107:Q122" si="65">N107+O107+P107</f>
        <v>145508</v>
      </c>
      <c r="R107" s="258">
        <f t="shared" ref="R107:U121" si="66">G107-M107</f>
        <v>0</v>
      </c>
      <c r="S107" s="258">
        <f t="shared" si="66"/>
        <v>0</v>
      </c>
      <c r="T107" s="258">
        <f t="shared" si="66"/>
        <v>0</v>
      </c>
      <c r="U107" s="258">
        <f t="shared" si="66"/>
        <v>0</v>
      </c>
      <c r="V107" s="258">
        <f t="shared" ref="V107:V122" si="67">S107+T107+U107</f>
        <v>0</v>
      </c>
      <c r="W107" s="105">
        <v>1</v>
      </c>
      <c r="X107" s="258">
        <v>145508</v>
      </c>
      <c r="Y107" s="240"/>
      <c r="Z107" s="240"/>
      <c r="AA107" s="258">
        <f t="shared" ref="AA107:AA122" si="68">X107+Y107+Z107</f>
        <v>145508</v>
      </c>
      <c r="AB107" s="105">
        <v>1</v>
      </c>
      <c r="AC107" s="258">
        <v>145508</v>
      </c>
      <c r="AD107" s="240"/>
      <c r="AE107" s="240"/>
      <c r="AF107" s="258">
        <f t="shared" ref="AF107:AF122" si="69">AC107+AD107+AE107</f>
        <v>145508</v>
      </c>
    </row>
    <row r="108" spans="1:32" x14ac:dyDescent="0.25">
      <c r="A108" s="240">
        <v>3</v>
      </c>
      <c r="B108" s="105" t="s">
        <v>728</v>
      </c>
      <c r="C108" s="258" t="s">
        <v>729</v>
      </c>
      <c r="D108" s="258" t="s">
        <v>1</v>
      </c>
      <c r="E108" s="258" t="s">
        <v>1</v>
      </c>
      <c r="F108" s="258"/>
      <c r="G108" s="105">
        <v>1</v>
      </c>
      <c r="H108" s="258">
        <v>105824</v>
      </c>
      <c r="I108" s="240"/>
      <c r="J108" s="240"/>
      <c r="K108" s="258">
        <f t="shared" si="64"/>
        <v>105824</v>
      </c>
      <c r="L108" s="258"/>
      <c r="M108" s="105">
        <v>1</v>
      </c>
      <c r="N108" s="258">
        <v>105824</v>
      </c>
      <c r="O108" s="240"/>
      <c r="P108" s="240"/>
      <c r="Q108" s="258">
        <f t="shared" si="65"/>
        <v>105824</v>
      </c>
      <c r="R108" s="258">
        <f t="shared" si="66"/>
        <v>0</v>
      </c>
      <c r="S108" s="258">
        <f t="shared" si="66"/>
        <v>0</v>
      </c>
      <c r="T108" s="258">
        <f t="shared" si="66"/>
        <v>0</v>
      </c>
      <c r="U108" s="258">
        <f t="shared" si="66"/>
        <v>0</v>
      </c>
      <c r="V108" s="258">
        <f t="shared" si="67"/>
        <v>0</v>
      </c>
      <c r="W108" s="105">
        <v>1</v>
      </c>
      <c r="X108" s="258">
        <v>105824</v>
      </c>
      <c r="Y108" s="240"/>
      <c r="Z108" s="240"/>
      <c r="AA108" s="258">
        <f t="shared" si="68"/>
        <v>105824</v>
      </c>
      <c r="AB108" s="105">
        <v>1</v>
      </c>
      <c r="AC108" s="258">
        <v>105824</v>
      </c>
      <c r="AD108" s="240"/>
      <c r="AE108" s="240"/>
      <c r="AF108" s="258">
        <f t="shared" si="69"/>
        <v>105824</v>
      </c>
    </row>
    <row r="109" spans="1:32" x14ac:dyDescent="0.25">
      <c r="A109" s="240">
        <v>4</v>
      </c>
      <c r="B109" s="105" t="s">
        <v>730</v>
      </c>
      <c r="C109" s="258" t="s">
        <v>731</v>
      </c>
      <c r="D109" s="258" t="s">
        <v>1</v>
      </c>
      <c r="E109" s="258" t="s">
        <v>1</v>
      </c>
      <c r="F109" s="258"/>
      <c r="G109" s="105">
        <v>1</v>
      </c>
      <c r="H109" s="258">
        <v>92596</v>
      </c>
      <c r="I109" s="240"/>
      <c r="J109" s="240"/>
      <c r="K109" s="258">
        <f t="shared" si="64"/>
        <v>92596</v>
      </c>
      <c r="L109" s="258"/>
      <c r="M109" s="105">
        <v>1</v>
      </c>
      <c r="N109" s="258">
        <v>92596</v>
      </c>
      <c r="O109" s="240"/>
      <c r="P109" s="240"/>
      <c r="Q109" s="258">
        <f t="shared" si="65"/>
        <v>92596</v>
      </c>
      <c r="R109" s="258">
        <f t="shared" si="66"/>
        <v>0</v>
      </c>
      <c r="S109" s="258">
        <f t="shared" si="66"/>
        <v>0</v>
      </c>
      <c r="T109" s="258">
        <f t="shared" si="66"/>
        <v>0</v>
      </c>
      <c r="U109" s="258">
        <f t="shared" si="66"/>
        <v>0</v>
      </c>
      <c r="V109" s="258">
        <f t="shared" si="67"/>
        <v>0</v>
      </c>
      <c r="W109" s="105">
        <v>1</v>
      </c>
      <c r="X109" s="258">
        <v>92596</v>
      </c>
      <c r="Y109" s="240"/>
      <c r="Z109" s="240"/>
      <c r="AA109" s="258">
        <f t="shared" si="68"/>
        <v>92596</v>
      </c>
      <c r="AB109" s="105">
        <v>1</v>
      </c>
      <c r="AC109" s="258">
        <v>92596</v>
      </c>
      <c r="AD109" s="240"/>
      <c r="AE109" s="240"/>
      <c r="AF109" s="258">
        <f t="shared" si="69"/>
        <v>92596</v>
      </c>
    </row>
    <row r="110" spans="1:32" x14ac:dyDescent="0.25">
      <c r="A110" s="240">
        <v>5</v>
      </c>
      <c r="B110" s="105" t="s">
        <v>732</v>
      </c>
      <c r="C110" s="258" t="s">
        <v>731</v>
      </c>
      <c r="D110" s="258" t="s">
        <v>1</v>
      </c>
      <c r="E110" s="258" t="s">
        <v>1</v>
      </c>
      <c r="F110" s="258"/>
      <c r="G110" s="105">
        <v>1</v>
      </c>
      <c r="H110" s="258">
        <v>92596</v>
      </c>
      <c r="I110" s="240"/>
      <c r="J110" s="240"/>
      <c r="K110" s="258">
        <f t="shared" si="64"/>
        <v>92596</v>
      </c>
      <c r="L110" s="258"/>
      <c r="M110" s="105">
        <v>1</v>
      </c>
      <c r="N110" s="258">
        <v>92596</v>
      </c>
      <c r="O110" s="240"/>
      <c r="P110" s="240"/>
      <c r="Q110" s="258">
        <f t="shared" si="65"/>
        <v>92596</v>
      </c>
      <c r="R110" s="258">
        <f t="shared" si="66"/>
        <v>0</v>
      </c>
      <c r="S110" s="258">
        <f t="shared" si="66"/>
        <v>0</v>
      </c>
      <c r="T110" s="258">
        <f t="shared" si="66"/>
        <v>0</v>
      </c>
      <c r="U110" s="258">
        <f t="shared" si="66"/>
        <v>0</v>
      </c>
      <c r="V110" s="258">
        <f t="shared" si="67"/>
        <v>0</v>
      </c>
      <c r="W110" s="105">
        <v>1</v>
      </c>
      <c r="X110" s="258">
        <v>92596</v>
      </c>
      <c r="Y110" s="240"/>
      <c r="Z110" s="240"/>
      <c r="AA110" s="258">
        <f t="shared" si="68"/>
        <v>92596</v>
      </c>
      <c r="AB110" s="105">
        <v>1</v>
      </c>
      <c r="AC110" s="258">
        <v>92596</v>
      </c>
      <c r="AD110" s="240"/>
      <c r="AE110" s="240"/>
      <c r="AF110" s="258">
        <f t="shared" si="69"/>
        <v>92596</v>
      </c>
    </row>
    <row r="111" spans="1:32" x14ac:dyDescent="0.25">
      <c r="A111" s="240">
        <v>6</v>
      </c>
      <c r="B111" s="105" t="s">
        <v>733</v>
      </c>
      <c r="C111" s="258" t="s">
        <v>731</v>
      </c>
      <c r="D111" s="258" t="s">
        <v>1</v>
      </c>
      <c r="E111" s="258" t="s">
        <v>1</v>
      </c>
      <c r="F111" s="258"/>
      <c r="G111" s="105">
        <v>1</v>
      </c>
      <c r="H111" s="258">
        <v>92596</v>
      </c>
      <c r="I111" s="240"/>
      <c r="J111" s="240"/>
      <c r="K111" s="258">
        <f t="shared" si="64"/>
        <v>92596</v>
      </c>
      <c r="L111" s="258"/>
      <c r="M111" s="105">
        <v>1</v>
      </c>
      <c r="N111" s="258">
        <v>92596</v>
      </c>
      <c r="O111" s="240"/>
      <c r="P111" s="240"/>
      <c r="Q111" s="258">
        <f t="shared" si="65"/>
        <v>92596</v>
      </c>
      <c r="R111" s="258">
        <f t="shared" si="66"/>
        <v>0</v>
      </c>
      <c r="S111" s="258">
        <f t="shared" si="66"/>
        <v>0</v>
      </c>
      <c r="T111" s="258">
        <f t="shared" si="66"/>
        <v>0</v>
      </c>
      <c r="U111" s="258">
        <f t="shared" si="66"/>
        <v>0</v>
      </c>
      <c r="V111" s="258">
        <f t="shared" si="67"/>
        <v>0</v>
      </c>
      <c r="W111" s="105">
        <v>1</v>
      </c>
      <c r="X111" s="258">
        <v>92596</v>
      </c>
      <c r="Y111" s="240"/>
      <c r="Z111" s="240"/>
      <c r="AA111" s="258">
        <f t="shared" si="68"/>
        <v>92596</v>
      </c>
      <c r="AB111" s="105">
        <v>1</v>
      </c>
      <c r="AC111" s="258">
        <v>92596</v>
      </c>
      <c r="AD111" s="240"/>
      <c r="AE111" s="240"/>
      <c r="AF111" s="258">
        <f t="shared" si="69"/>
        <v>92596</v>
      </c>
    </row>
    <row r="112" spans="1:32" x14ac:dyDescent="0.25">
      <c r="A112" s="240">
        <v>7</v>
      </c>
      <c r="B112" s="105"/>
      <c r="C112" s="258" t="s">
        <v>731</v>
      </c>
      <c r="D112" s="258" t="s">
        <v>1</v>
      </c>
      <c r="E112" s="258" t="s">
        <v>1</v>
      </c>
      <c r="F112" s="258"/>
      <c r="G112" s="105">
        <v>1</v>
      </c>
      <c r="H112" s="258">
        <v>92596</v>
      </c>
      <c r="I112" s="240"/>
      <c r="J112" s="240"/>
      <c r="K112" s="258">
        <f t="shared" si="64"/>
        <v>92596</v>
      </c>
      <c r="L112" s="258"/>
      <c r="M112" s="105">
        <v>1</v>
      </c>
      <c r="N112" s="258">
        <v>92596</v>
      </c>
      <c r="O112" s="240"/>
      <c r="P112" s="240"/>
      <c r="Q112" s="258">
        <f t="shared" si="65"/>
        <v>92596</v>
      </c>
      <c r="R112" s="258">
        <f t="shared" si="66"/>
        <v>0</v>
      </c>
      <c r="S112" s="258">
        <f t="shared" si="66"/>
        <v>0</v>
      </c>
      <c r="T112" s="258">
        <f t="shared" si="66"/>
        <v>0</v>
      </c>
      <c r="U112" s="258">
        <f t="shared" si="66"/>
        <v>0</v>
      </c>
      <c r="V112" s="258">
        <f t="shared" si="67"/>
        <v>0</v>
      </c>
      <c r="W112" s="105">
        <v>1</v>
      </c>
      <c r="X112" s="258">
        <v>92596</v>
      </c>
      <c r="Y112" s="240"/>
      <c r="Z112" s="240"/>
      <c r="AA112" s="258">
        <f t="shared" si="68"/>
        <v>92596</v>
      </c>
      <c r="AB112" s="105">
        <v>1</v>
      </c>
      <c r="AC112" s="258">
        <v>92596</v>
      </c>
      <c r="AD112" s="240"/>
      <c r="AE112" s="240"/>
      <c r="AF112" s="258">
        <f t="shared" si="69"/>
        <v>92596</v>
      </c>
    </row>
    <row r="113" spans="1:32" x14ac:dyDescent="0.25">
      <c r="A113" s="240">
        <v>8</v>
      </c>
      <c r="B113" s="105" t="s">
        <v>734</v>
      </c>
      <c r="C113" s="258" t="s">
        <v>735</v>
      </c>
      <c r="D113" s="258" t="s">
        <v>1</v>
      </c>
      <c r="E113" s="258" t="s">
        <v>1</v>
      </c>
      <c r="F113" s="258"/>
      <c r="G113" s="105">
        <v>1</v>
      </c>
      <c r="H113" s="258">
        <v>89312</v>
      </c>
      <c r="I113" s="240"/>
      <c r="J113" s="240"/>
      <c r="K113" s="258">
        <v>89312</v>
      </c>
      <c r="L113" s="258"/>
      <c r="M113" s="105">
        <v>1</v>
      </c>
      <c r="N113" s="258">
        <v>89312</v>
      </c>
      <c r="O113" s="240"/>
      <c r="P113" s="240"/>
      <c r="Q113" s="258">
        <f t="shared" si="65"/>
        <v>89312</v>
      </c>
      <c r="R113" s="258">
        <f t="shared" si="66"/>
        <v>0</v>
      </c>
      <c r="S113" s="258">
        <f t="shared" si="66"/>
        <v>0</v>
      </c>
      <c r="T113" s="258">
        <f t="shared" si="66"/>
        <v>0</v>
      </c>
      <c r="U113" s="258">
        <f t="shared" si="66"/>
        <v>0</v>
      </c>
      <c r="V113" s="258">
        <f t="shared" si="67"/>
        <v>0</v>
      </c>
      <c r="W113" s="105">
        <v>1</v>
      </c>
      <c r="X113" s="258">
        <v>89312</v>
      </c>
      <c r="Y113" s="240"/>
      <c r="Z113" s="240"/>
      <c r="AA113" s="258">
        <f t="shared" si="68"/>
        <v>89312</v>
      </c>
      <c r="AB113" s="105">
        <v>1</v>
      </c>
      <c r="AC113" s="258">
        <v>89312</v>
      </c>
      <c r="AD113" s="240"/>
      <c r="AE113" s="240"/>
      <c r="AF113" s="258">
        <f t="shared" si="69"/>
        <v>89312</v>
      </c>
    </row>
    <row r="114" spans="1:32" x14ac:dyDescent="0.25">
      <c r="A114" s="240">
        <v>9</v>
      </c>
      <c r="B114" s="105" t="s">
        <v>736</v>
      </c>
      <c r="C114" s="258" t="s">
        <v>735</v>
      </c>
      <c r="D114" s="258" t="s">
        <v>1</v>
      </c>
      <c r="E114" s="258" t="s">
        <v>1</v>
      </c>
      <c r="F114" s="258"/>
      <c r="G114" s="105">
        <v>1</v>
      </c>
      <c r="H114" s="258">
        <v>89312</v>
      </c>
      <c r="I114" s="240"/>
      <c r="J114" s="240"/>
      <c r="K114" s="258">
        <f t="shared" si="64"/>
        <v>89312</v>
      </c>
      <c r="L114" s="258"/>
      <c r="M114" s="105">
        <v>1</v>
      </c>
      <c r="N114" s="258">
        <v>89312</v>
      </c>
      <c r="O114" s="240"/>
      <c r="P114" s="240"/>
      <c r="Q114" s="258">
        <f t="shared" si="65"/>
        <v>89312</v>
      </c>
      <c r="R114" s="258">
        <f t="shared" si="66"/>
        <v>0</v>
      </c>
      <c r="S114" s="258">
        <f t="shared" si="66"/>
        <v>0</v>
      </c>
      <c r="T114" s="258">
        <f t="shared" si="66"/>
        <v>0</v>
      </c>
      <c r="U114" s="258">
        <f t="shared" si="66"/>
        <v>0</v>
      </c>
      <c r="V114" s="258">
        <f t="shared" si="67"/>
        <v>0</v>
      </c>
      <c r="W114" s="105">
        <v>1</v>
      </c>
      <c r="X114" s="258">
        <v>89312</v>
      </c>
      <c r="Y114" s="240"/>
      <c r="Z114" s="240"/>
      <c r="AA114" s="258">
        <f t="shared" si="68"/>
        <v>89312</v>
      </c>
      <c r="AB114" s="105">
        <v>1</v>
      </c>
      <c r="AC114" s="258">
        <v>89312</v>
      </c>
      <c r="AD114" s="240"/>
      <c r="AE114" s="240"/>
      <c r="AF114" s="258">
        <f t="shared" si="69"/>
        <v>89312</v>
      </c>
    </row>
    <row r="115" spans="1:32" x14ac:dyDescent="0.25">
      <c r="A115" s="240">
        <v>10</v>
      </c>
      <c r="B115" s="105" t="s">
        <v>737</v>
      </c>
      <c r="C115" s="258" t="s">
        <v>735</v>
      </c>
      <c r="D115" s="258" t="s">
        <v>1</v>
      </c>
      <c r="E115" s="258" t="s">
        <v>1</v>
      </c>
      <c r="F115" s="258"/>
      <c r="G115" s="105">
        <v>1</v>
      </c>
      <c r="H115" s="258">
        <v>89312</v>
      </c>
      <c r="I115" s="240"/>
      <c r="J115" s="240"/>
      <c r="K115" s="258">
        <f t="shared" si="64"/>
        <v>89312</v>
      </c>
      <c r="L115" s="258"/>
      <c r="M115" s="105">
        <v>1</v>
      </c>
      <c r="N115" s="258">
        <v>89312</v>
      </c>
      <c r="O115" s="240"/>
      <c r="P115" s="240"/>
      <c r="Q115" s="258">
        <f t="shared" si="65"/>
        <v>89312</v>
      </c>
      <c r="R115" s="258">
        <f t="shared" si="66"/>
        <v>0</v>
      </c>
      <c r="S115" s="258">
        <f t="shared" si="66"/>
        <v>0</v>
      </c>
      <c r="T115" s="258">
        <f t="shared" si="66"/>
        <v>0</v>
      </c>
      <c r="U115" s="258">
        <f t="shared" si="66"/>
        <v>0</v>
      </c>
      <c r="V115" s="258">
        <f t="shared" si="67"/>
        <v>0</v>
      </c>
      <c r="W115" s="105">
        <v>1</v>
      </c>
      <c r="X115" s="258">
        <v>89312</v>
      </c>
      <c r="Y115" s="240"/>
      <c r="Z115" s="240"/>
      <c r="AA115" s="258">
        <f t="shared" si="68"/>
        <v>89312</v>
      </c>
      <c r="AB115" s="105">
        <v>1</v>
      </c>
      <c r="AC115" s="258">
        <v>89312</v>
      </c>
      <c r="AD115" s="240"/>
      <c r="AE115" s="240"/>
      <c r="AF115" s="258">
        <f t="shared" si="69"/>
        <v>89312</v>
      </c>
    </row>
    <row r="116" spans="1:32" x14ac:dyDescent="0.25">
      <c r="A116" s="240">
        <v>11</v>
      </c>
      <c r="B116" s="105" t="s">
        <v>738</v>
      </c>
      <c r="C116" s="258" t="s">
        <v>735</v>
      </c>
      <c r="D116" s="258" t="s">
        <v>1</v>
      </c>
      <c r="E116" s="258" t="s">
        <v>1</v>
      </c>
      <c r="F116" s="258"/>
      <c r="G116" s="105">
        <v>1</v>
      </c>
      <c r="H116" s="258">
        <v>89312</v>
      </c>
      <c r="I116" s="240"/>
      <c r="J116" s="240"/>
      <c r="K116" s="258">
        <f t="shared" si="64"/>
        <v>89312</v>
      </c>
      <c r="L116" s="258"/>
      <c r="M116" s="105">
        <v>1</v>
      </c>
      <c r="N116" s="258">
        <v>89312</v>
      </c>
      <c r="O116" s="240"/>
      <c r="P116" s="240"/>
      <c r="Q116" s="258">
        <f t="shared" si="65"/>
        <v>89312</v>
      </c>
      <c r="R116" s="258">
        <f t="shared" si="66"/>
        <v>0</v>
      </c>
      <c r="S116" s="258">
        <f t="shared" si="66"/>
        <v>0</v>
      </c>
      <c r="T116" s="258">
        <f t="shared" si="66"/>
        <v>0</v>
      </c>
      <c r="U116" s="258">
        <f t="shared" si="66"/>
        <v>0</v>
      </c>
      <c r="V116" s="258">
        <f t="shared" si="67"/>
        <v>0</v>
      </c>
      <c r="W116" s="105">
        <v>1</v>
      </c>
      <c r="X116" s="258">
        <v>89312</v>
      </c>
      <c r="Y116" s="240"/>
      <c r="Z116" s="240"/>
      <c r="AA116" s="258">
        <f t="shared" si="68"/>
        <v>89312</v>
      </c>
      <c r="AB116" s="105">
        <v>1</v>
      </c>
      <c r="AC116" s="258">
        <v>89312</v>
      </c>
      <c r="AD116" s="240"/>
      <c r="AE116" s="240"/>
      <c r="AF116" s="258">
        <f t="shared" si="69"/>
        <v>89312</v>
      </c>
    </row>
    <row r="117" spans="1:32" x14ac:dyDescent="0.25">
      <c r="A117" s="240">
        <v>12</v>
      </c>
      <c r="B117" s="105" t="s">
        <v>739</v>
      </c>
      <c r="C117" s="258" t="s">
        <v>735</v>
      </c>
      <c r="D117" s="258" t="s">
        <v>1</v>
      </c>
      <c r="E117" s="258" t="s">
        <v>1</v>
      </c>
      <c r="F117" s="258"/>
      <c r="G117" s="105">
        <v>1</v>
      </c>
      <c r="H117" s="258">
        <v>89312</v>
      </c>
      <c r="I117" s="240"/>
      <c r="J117" s="240"/>
      <c r="K117" s="258">
        <f t="shared" si="64"/>
        <v>89312</v>
      </c>
      <c r="L117" s="258"/>
      <c r="M117" s="105">
        <v>1</v>
      </c>
      <c r="N117" s="258">
        <v>89312</v>
      </c>
      <c r="O117" s="240"/>
      <c r="P117" s="240"/>
      <c r="Q117" s="258">
        <f t="shared" si="65"/>
        <v>89312</v>
      </c>
      <c r="R117" s="258">
        <f t="shared" si="66"/>
        <v>0</v>
      </c>
      <c r="S117" s="258">
        <f t="shared" si="66"/>
        <v>0</v>
      </c>
      <c r="T117" s="258">
        <f t="shared" si="66"/>
        <v>0</v>
      </c>
      <c r="U117" s="258">
        <f t="shared" si="66"/>
        <v>0</v>
      </c>
      <c r="V117" s="258">
        <f t="shared" si="67"/>
        <v>0</v>
      </c>
      <c r="W117" s="105">
        <v>1</v>
      </c>
      <c r="X117" s="258">
        <v>89312</v>
      </c>
      <c r="Y117" s="240"/>
      <c r="Z117" s="240"/>
      <c r="AA117" s="258">
        <f t="shared" si="68"/>
        <v>89312</v>
      </c>
      <c r="AB117" s="105">
        <v>1</v>
      </c>
      <c r="AC117" s="258">
        <v>89312</v>
      </c>
      <c r="AD117" s="240"/>
      <c r="AE117" s="240"/>
      <c r="AF117" s="258">
        <f t="shared" si="69"/>
        <v>89312</v>
      </c>
    </row>
    <row r="118" spans="1:32" x14ac:dyDescent="0.25">
      <c r="A118" s="240">
        <v>13</v>
      </c>
      <c r="B118" s="105" t="s">
        <v>740</v>
      </c>
      <c r="C118" s="258" t="s">
        <v>735</v>
      </c>
      <c r="D118" s="258" t="s">
        <v>1</v>
      </c>
      <c r="E118" s="258" t="s">
        <v>1</v>
      </c>
      <c r="F118" s="258"/>
      <c r="G118" s="105">
        <v>1</v>
      </c>
      <c r="H118" s="258">
        <v>89312</v>
      </c>
      <c r="I118" s="240"/>
      <c r="J118" s="240"/>
      <c r="K118" s="258">
        <f t="shared" si="64"/>
        <v>89312</v>
      </c>
      <c r="L118" s="258"/>
      <c r="M118" s="105">
        <v>1</v>
      </c>
      <c r="N118" s="258">
        <v>89312</v>
      </c>
      <c r="O118" s="240"/>
      <c r="P118" s="240"/>
      <c r="Q118" s="258">
        <f t="shared" si="65"/>
        <v>89312</v>
      </c>
      <c r="R118" s="258">
        <f t="shared" si="66"/>
        <v>0</v>
      </c>
      <c r="S118" s="258">
        <f t="shared" si="66"/>
        <v>0</v>
      </c>
      <c r="T118" s="258">
        <f t="shared" si="66"/>
        <v>0</v>
      </c>
      <c r="U118" s="258">
        <f t="shared" si="66"/>
        <v>0</v>
      </c>
      <c r="V118" s="258">
        <f t="shared" si="67"/>
        <v>0</v>
      </c>
      <c r="W118" s="105">
        <v>1</v>
      </c>
      <c r="X118" s="258">
        <v>89312</v>
      </c>
      <c r="Y118" s="240"/>
      <c r="Z118" s="240"/>
      <c r="AA118" s="258">
        <f t="shared" si="68"/>
        <v>89312</v>
      </c>
      <c r="AB118" s="105">
        <v>1</v>
      </c>
      <c r="AC118" s="258">
        <v>89312</v>
      </c>
      <c r="AD118" s="240"/>
      <c r="AE118" s="240"/>
      <c r="AF118" s="258">
        <f t="shared" si="69"/>
        <v>89312</v>
      </c>
    </row>
    <row r="119" spans="1:32" x14ac:dyDescent="0.25">
      <c r="A119" s="240">
        <v>14</v>
      </c>
      <c r="B119" s="105" t="s">
        <v>741</v>
      </c>
      <c r="C119" s="258" t="s">
        <v>735</v>
      </c>
      <c r="D119" s="258" t="s">
        <v>1</v>
      </c>
      <c r="E119" s="258" t="s">
        <v>1</v>
      </c>
      <c r="F119" s="258"/>
      <c r="G119" s="105">
        <v>1</v>
      </c>
      <c r="H119" s="258">
        <v>89312</v>
      </c>
      <c r="I119" s="240"/>
      <c r="J119" s="240"/>
      <c r="K119" s="258">
        <f t="shared" si="64"/>
        <v>89312</v>
      </c>
      <c r="L119" s="258"/>
      <c r="M119" s="105">
        <v>1</v>
      </c>
      <c r="N119" s="258">
        <v>89312</v>
      </c>
      <c r="O119" s="240"/>
      <c r="P119" s="240"/>
      <c r="Q119" s="258">
        <f t="shared" si="65"/>
        <v>89312</v>
      </c>
      <c r="R119" s="258">
        <f t="shared" si="66"/>
        <v>0</v>
      </c>
      <c r="S119" s="258">
        <f t="shared" si="66"/>
        <v>0</v>
      </c>
      <c r="T119" s="258">
        <f t="shared" si="66"/>
        <v>0</v>
      </c>
      <c r="U119" s="258">
        <f t="shared" si="66"/>
        <v>0</v>
      </c>
      <c r="V119" s="258">
        <f t="shared" si="67"/>
        <v>0</v>
      </c>
      <c r="W119" s="105">
        <v>1</v>
      </c>
      <c r="X119" s="258">
        <v>89312</v>
      </c>
      <c r="Y119" s="240"/>
      <c r="Z119" s="240"/>
      <c r="AA119" s="258">
        <f t="shared" si="68"/>
        <v>89312</v>
      </c>
      <c r="AB119" s="105">
        <v>1</v>
      </c>
      <c r="AC119" s="258">
        <v>89312</v>
      </c>
      <c r="AD119" s="240"/>
      <c r="AE119" s="240"/>
      <c r="AF119" s="258">
        <f t="shared" si="69"/>
        <v>89312</v>
      </c>
    </row>
    <row r="120" spans="1:32" x14ac:dyDescent="0.25">
      <c r="A120" s="240">
        <v>15</v>
      </c>
      <c r="B120" s="105" t="s">
        <v>742</v>
      </c>
      <c r="C120" s="258" t="s">
        <v>735</v>
      </c>
      <c r="D120" s="258" t="s">
        <v>1</v>
      </c>
      <c r="E120" s="258" t="s">
        <v>1</v>
      </c>
      <c r="F120" s="258"/>
      <c r="G120" s="105">
        <v>1</v>
      </c>
      <c r="H120" s="258">
        <v>89312</v>
      </c>
      <c r="I120" s="240"/>
      <c r="J120" s="240"/>
      <c r="K120" s="258">
        <f t="shared" si="64"/>
        <v>89312</v>
      </c>
      <c r="L120" s="258"/>
      <c r="M120" s="105">
        <v>1</v>
      </c>
      <c r="N120" s="258">
        <v>89312</v>
      </c>
      <c r="O120" s="240"/>
      <c r="P120" s="240"/>
      <c r="Q120" s="258">
        <f t="shared" si="65"/>
        <v>89312</v>
      </c>
      <c r="R120" s="258">
        <f t="shared" si="66"/>
        <v>0</v>
      </c>
      <c r="S120" s="258">
        <f t="shared" si="66"/>
        <v>0</v>
      </c>
      <c r="T120" s="258">
        <f t="shared" si="66"/>
        <v>0</v>
      </c>
      <c r="U120" s="258">
        <f t="shared" si="66"/>
        <v>0</v>
      </c>
      <c r="V120" s="258">
        <f t="shared" si="67"/>
        <v>0</v>
      </c>
      <c r="W120" s="105">
        <v>1</v>
      </c>
      <c r="X120" s="258">
        <v>89312</v>
      </c>
      <c r="Y120" s="240"/>
      <c r="Z120" s="240"/>
      <c r="AA120" s="258">
        <f t="shared" si="68"/>
        <v>89312</v>
      </c>
      <c r="AB120" s="105">
        <v>1</v>
      </c>
      <c r="AC120" s="258">
        <v>89312</v>
      </c>
      <c r="AD120" s="240"/>
      <c r="AE120" s="240"/>
      <c r="AF120" s="258">
        <f t="shared" si="69"/>
        <v>89312</v>
      </c>
    </row>
    <row r="121" spans="1:32" x14ac:dyDescent="0.25">
      <c r="A121" s="240">
        <v>16</v>
      </c>
      <c r="B121" s="105" t="s">
        <v>743</v>
      </c>
      <c r="C121" s="258" t="s">
        <v>735</v>
      </c>
      <c r="D121" s="258" t="s">
        <v>1</v>
      </c>
      <c r="E121" s="258" t="s">
        <v>1</v>
      </c>
      <c r="F121" s="258"/>
      <c r="G121" s="105">
        <v>1</v>
      </c>
      <c r="H121" s="258">
        <v>89312</v>
      </c>
      <c r="I121" s="240"/>
      <c r="J121" s="240"/>
      <c r="K121" s="258">
        <f t="shared" si="64"/>
        <v>89312</v>
      </c>
      <c r="L121" s="258"/>
      <c r="M121" s="105">
        <v>1</v>
      </c>
      <c r="N121" s="258">
        <v>89312</v>
      </c>
      <c r="O121" s="240"/>
      <c r="P121" s="240"/>
      <c r="Q121" s="258">
        <f t="shared" si="65"/>
        <v>89312</v>
      </c>
      <c r="R121" s="258">
        <f t="shared" si="66"/>
        <v>0</v>
      </c>
      <c r="S121" s="258">
        <f t="shared" si="66"/>
        <v>0</v>
      </c>
      <c r="T121" s="258">
        <f t="shared" si="66"/>
        <v>0</v>
      </c>
      <c r="U121" s="258">
        <f t="shared" si="66"/>
        <v>0</v>
      </c>
      <c r="V121" s="258">
        <f t="shared" si="67"/>
        <v>0</v>
      </c>
      <c r="W121" s="105">
        <v>1</v>
      </c>
      <c r="X121" s="258">
        <v>89312</v>
      </c>
      <c r="Y121" s="240"/>
      <c r="Z121" s="240"/>
      <c r="AA121" s="258">
        <f t="shared" si="68"/>
        <v>89312</v>
      </c>
      <c r="AB121" s="105">
        <v>1</v>
      </c>
      <c r="AC121" s="258">
        <v>89312</v>
      </c>
      <c r="AD121" s="240"/>
      <c r="AE121" s="240"/>
      <c r="AF121" s="258">
        <f t="shared" si="69"/>
        <v>89312</v>
      </c>
    </row>
    <row r="122" spans="1:32" x14ac:dyDescent="0.25">
      <c r="A122" s="240">
        <v>17</v>
      </c>
      <c r="B122" s="105" t="s">
        <v>744</v>
      </c>
      <c r="C122" s="258" t="s">
        <v>735</v>
      </c>
      <c r="D122" s="258" t="s">
        <v>1</v>
      </c>
      <c r="E122" s="258" t="s">
        <v>1</v>
      </c>
      <c r="F122" s="258"/>
      <c r="G122" s="105">
        <v>1</v>
      </c>
      <c r="H122" s="258">
        <v>89312</v>
      </c>
      <c r="I122" s="240"/>
      <c r="J122" s="240"/>
      <c r="K122" s="258">
        <f t="shared" si="64"/>
        <v>89312</v>
      </c>
      <c r="L122" s="258"/>
      <c r="M122" s="105">
        <v>1</v>
      </c>
      <c r="N122" s="258">
        <v>89312</v>
      </c>
      <c r="O122" s="240"/>
      <c r="P122" s="240"/>
      <c r="Q122" s="258">
        <f t="shared" si="65"/>
        <v>89312</v>
      </c>
      <c r="R122" s="258">
        <f t="shared" ref="R122:U136" si="70">G122-M122</f>
        <v>0</v>
      </c>
      <c r="S122" s="258">
        <f t="shared" si="70"/>
        <v>0</v>
      </c>
      <c r="T122" s="258">
        <f t="shared" si="70"/>
        <v>0</v>
      </c>
      <c r="U122" s="258">
        <f t="shared" si="70"/>
        <v>0</v>
      </c>
      <c r="V122" s="258">
        <f t="shared" si="67"/>
        <v>0</v>
      </c>
      <c r="W122" s="105">
        <v>1</v>
      </c>
      <c r="X122" s="258">
        <v>89312</v>
      </c>
      <c r="Y122" s="240"/>
      <c r="Z122" s="240"/>
      <c r="AA122" s="258">
        <f t="shared" si="68"/>
        <v>89312</v>
      </c>
      <c r="AB122" s="105">
        <v>1</v>
      </c>
      <c r="AC122" s="258">
        <v>89312</v>
      </c>
      <c r="AD122" s="240"/>
      <c r="AE122" s="240"/>
      <c r="AF122" s="258">
        <f t="shared" si="69"/>
        <v>89312</v>
      </c>
    </row>
    <row r="123" spans="1:32" x14ac:dyDescent="0.25">
      <c r="A123" s="240"/>
      <c r="B123" s="105" t="s">
        <v>745</v>
      </c>
      <c r="C123" s="258"/>
      <c r="D123" s="258"/>
      <c r="E123" s="258"/>
      <c r="F123" s="258"/>
      <c r="G123" s="105"/>
      <c r="H123" s="240"/>
      <c r="I123" s="240"/>
      <c r="J123" s="240"/>
      <c r="K123" s="258"/>
      <c r="L123" s="258"/>
      <c r="M123" s="105"/>
      <c r="N123" s="240"/>
      <c r="O123" s="240"/>
      <c r="P123" s="240"/>
      <c r="Q123" s="258"/>
      <c r="R123" s="258"/>
      <c r="S123" s="258"/>
      <c r="T123" s="258"/>
      <c r="U123" s="258"/>
      <c r="V123" s="258"/>
      <c r="W123" s="105"/>
      <c r="X123" s="240"/>
      <c r="Y123" s="240"/>
      <c r="Z123" s="240"/>
      <c r="AA123" s="258"/>
      <c r="AB123" s="105"/>
      <c r="AC123" s="240"/>
      <c r="AD123" s="240"/>
      <c r="AE123" s="240"/>
      <c r="AF123" s="258"/>
    </row>
    <row r="124" spans="1:32" x14ac:dyDescent="0.25">
      <c r="A124" s="240">
        <v>15</v>
      </c>
      <c r="B124" s="105"/>
      <c r="C124" s="240" t="s">
        <v>653</v>
      </c>
      <c r="D124" s="258" t="s">
        <v>1</v>
      </c>
      <c r="E124" s="258" t="s">
        <v>1</v>
      </c>
      <c r="F124" s="694"/>
      <c r="G124" s="105">
        <v>1</v>
      </c>
      <c r="H124" s="258">
        <v>250000</v>
      </c>
      <c r="I124" s="208"/>
      <c r="J124" s="208"/>
      <c r="K124" s="258">
        <f t="shared" ref="K124" si="71">H124+I124+J124</f>
        <v>250000</v>
      </c>
      <c r="L124" s="240"/>
      <c r="M124" s="693">
        <v>1</v>
      </c>
      <c r="N124" s="258">
        <v>250000</v>
      </c>
      <c r="O124" s="208"/>
      <c r="P124" s="208"/>
      <c r="Q124" s="258">
        <f t="shared" ref="Q124" si="72">N124+O124+P124</f>
        <v>250000</v>
      </c>
      <c r="R124" s="258">
        <f t="shared" ref="R124" si="73">G124-M124</f>
        <v>0</v>
      </c>
      <c r="S124" s="258">
        <f t="shared" ref="S124" si="74">H124-N124</f>
        <v>0</v>
      </c>
      <c r="T124" s="258">
        <f t="shared" ref="T124" si="75">I124-O124</f>
        <v>0</v>
      </c>
      <c r="U124" s="258">
        <f t="shared" ref="U124" si="76">J124-P124</f>
        <v>0</v>
      </c>
      <c r="V124" s="258">
        <f t="shared" ref="V124" si="77">S124+T124+U124</f>
        <v>0</v>
      </c>
      <c r="W124" s="105">
        <v>1</v>
      </c>
      <c r="X124" s="258">
        <v>250000</v>
      </c>
      <c r="Y124" s="110"/>
      <c r="Z124" s="110"/>
      <c r="AA124" s="77">
        <f>X124+Y124+Z124</f>
        <v>250000</v>
      </c>
      <c r="AB124" s="110">
        <v>1</v>
      </c>
      <c r="AC124" s="258">
        <v>250000</v>
      </c>
      <c r="AD124" s="110"/>
      <c r="AE124" s="110"/>
      <c r="AF124" s="77">
        <f t="shared" ref="AF124" si="78">AC124+AD124+AE124</f>
        <v>250000</v>
      </c>
    </row>
    <row r="125" spans="1:32" x14ac:dyDescent="0.25">
      <c r="A125" s="240">
        <v>18</v>
      </c>
      <c r="B125" s="105" t="s">
        <v>746</v>
      </c>
      <c r="C125" s="258" t="s">
        <v>747</v>
      </c>
      <c r="D125" s="258" t="s">
        <v>1</v>
      </c>
      <c r="E125" s="258" t="s">
        <v>1</v>
      </c>
      <c r="F125" s="258"/>
      <c r="G125" s="105">
        <v>1</v>
      </c>
      <c r="H125" s="258">
        <v>89312</v>
      </c>
      <c r="I125" s="240"/>
      <c r="J125" s="240"/>
      <c r="K125" s="258">
        <f t="shared" ref="K125:K140" si="79">H125+I125+J125</f>
        <v>89312</v>
      </c>
      <c r="L125" s="258"/>
      <c r="M125" s="105">
        <v>1</v>
      </c>
      <c r="N125" s="258">
        <v>89312</v>
      </c>
      <c r="O125" s="240"/>
      <c r="P125" s="240"/>
      <c r="Q125" s="258">
        <f t="shared" ref="Q125:Q140" si="80">N125+O125+P125</f>
        <v>89312</v>
      </c>
      <c r="R125" s="258">
        <f t="shared" si="70"/>
        <v>0</v>
      </c>
      <c r="S125" s="258">
        <f t="shared" si="70"/>
        <v>0</v>
      </c>
      <c r="T125" s="258">
        <f t="shared" si="70"/>
        <v>0</v>
      </c>
      <c r="U125" s="258">
        <f t="shared" si="70"/>
        <v>0</v>
      </c>
      <c r="V125" s="258">
        <f t="shared" ref="V125:V140" si="81">S125+T125+U125</f>
        <v>0</v>
      </c>
      <c r="W125" s="105">
        <v>1</v>
      </c>
      <c r="X125" s="258">
        <v>89312</v>
      </c>
      <c r="Y125" s="240"/>
      <c r="Z125" s="240"/>
      <c r="AA125" s="258">
        <f t="shared" ref="AA125:AA140" si="82">X125+Y125+Z125</f>
        <v>89312</v>
      </c>
      <c r="AB125" s="105">
        <v>1</v>
      </c>
      <c r="AC125" s="258">
        <v>89312</v>
      </c>
      <c r="AD125" s="240"/>
      <c r="AE125" s="240"/>
      <c r="AF125" s="258">
        <f t="shared" ref="AF125:AF140" si="83">AC125+AD125+AE125</f>
        <v>89312</v>
      </c>
    </row>
    <row r="126" spans="1:32" x14ac:dyDescent="0.25">
      <c r="A126" s="240">
        <v>19</v>
      </c>
      <c r="B126" s="105" t="s">
        <v>748</v>
      </c>
      <c r="C126" s="258" t="s">
        <v>749</v>
      </c>
      <c r="D126" s="258" t="s">
        <v>1</v>
      </c>
      <c r="E126" s="258" t="s">
        <v>1</v>
      </c>
      <c r="F126" s="258"/>
      <c r="G126" s="105">
        <v>1</v>
      </c>
      <c r="H126" s="258">
        <v>92596</v>
      </c>
      <c r="I126" s="240"/>
      <c r="J126" s="240"/>
      <c r="K126" s="258">
        <f t="shared" si="79"/>
        <v>92596</v>
      </c>
      <c r="L126" s="258"/>
      <c r="M126" s="105">
        <v>1</v>
      </c>
      <c r="N126" s="258">
        <v>92596</v>
      </c>
      <c r="O126" s="240"/>
      <c r="P126" s="240"/>
      <c r="Q126" s="258">
        <f t="shared" si="80"/>
        <v>92596</v>
      </c>
      <c r="R126" s="258">
        <f t="shared" si="70"/>
        <v>0</v>
      </c>
      <c r="S126" s="258">
        <f t="shared" si="70"/>
        <v>0</v>
      </c>
      <c r="T126" s="258">
        <f t="shared" si="70"/>
        <v>0</v>
      </c>
      <c r="U126" s="258">
        <f t="shared" si="70"/>
        <v>0</v>
      </c>
      <c r="V126" s="258">
        <f t="shared" si="81"/>
        <v>0</v>
      </c>
      <c r="W126" s="105">
        <v>1</v>
      </c>
      <c r="X126" s="258">
        <v>92596</v>
      </c>
      <c r="Y126" s="240"/>
      <c r="Z126" s="240"/>
      <c r="AA126" s="258">
        <f t="shared" si="82"/>
        <v>92596</v>
      </c>
      <c r="AB126" s="105">
        <v>1</v>
      </c>
      <c r="AC126" s="258">
        <v>92596</v>
      </c>
      <c r="AD126" s="240"/>
      <c r="AE126" s="240"/>
      <c r="AF126" s="258">
        <f t="shared" si="83"/>
        <v>92596</v>
      </c>
    </row>
    <row r="127" spans="1:32" x14ac:dyDescent="0.25">
      <c r="A127" s="240">
        <v>20</v>
      </c>
      <c r="B127" s="105" t="s">
        <v>750</v>
      </c>
      <c r="C127" s="258" t="s">
        <v>751</v>
      </c>
      <c r="D127" s="258" t="s">
        <v>1</v>
      </c>
      <c r="E127" s="258" t="s">
        <v>1</v>
      </c>
      <c r="F127" s="258"/>
      <c r="G127" s="105">
        <v>1</v>
      </c>
      <c r="H127" s="258">
        <v>92596</v>
      </c>
      <c r="I127" s="240"/>
      <c r="J127" s="240"/>
      <c r="K127" s="258">
        <v>92596</v>
      </c>
      <c r="L127" s="258"/>
      <c r="M127" s="105">
        <v>1</v>
      </c>
      <c r="N127" s="258">
        <v>92596</v>
      </c>
      <c r="O127" s="240"/>
      <c r="P127" s="240"/>
      <c r="Q127" s="258">
        <f t="shared" si="80"/>
        <v>92596</v>
      </c>
      <c r="R127" s="258">
        <f t="shared" si="70"/>
        <v>0</v>
      </c>
      <c r="S127" s="258">
        <f t="shared" si="70"/>
        <v>0</v>
      </c>
      <c r="T127" s="258">
        <f t="shared" si="70"/>
        <v>0</v>
      </c>
      <c r="U127" s="258">
        <f t="shared" si="70"/>
        <v>0</v>
      </c>
      <c r="V127" s="258">
        <f>K127-Q127</f>
        <v>0</v>
      </c>
      <c r="W127" s="105">
        <v>1</v>
      </c>
      <c r="X127" s="258">
        <v>92596</v>
      </c>
      <c r="Y127" s="240"/>
      <c r="Z127" s="240"/>
      <c r="AA127" s="258">
        <f t="shared" si="82"/>
        <v>92596</v>
      </c>
      <c r="AB127" s="105">
        <v>1</v>
      </c>
      <c r="AC127" s="258">
        <v>92596</v>
      </c>
      <c r="AD127" s="240"/>
      <c r="AE127" s="240"/>
      <c r="AF127" s="258">
        <f t="shared" si="83"/>
        <v>92596</v>
      </c>
    </row>
    <row r="128" spans="1:32" x14ac:dyDescent="0.25">
      <c r="A128" s="240">
        <v>22</v>
      </c>
      <c r="B128" s="105" t="s">
        <v>753</v>
      </c>
      <c r="C128" s="258" t="s">
        <v>752</v>
      </c>
      <c r="D128" s="258" t="s">
        <v>1</v>
      </c>
      <c r="E128" s="258" t="s">
        <v>1</v>
      </c>
      <c r="F128" s="258"/>
      <c r="G128" s="105">
        <v>1</v>
      </c>
      <c r="H128" s="258">
        <v>92596</v>
      </c>
      <c r="I128" s="240"/>
      <c r="J128" s="240"/>
      <c r="K128" s="258">
        <f t="shared" si="79"/>
        <v>92596</v>
      </c>
      <c r="L128" s="258"/>
      <c r="M128" s="105">
        <v>1</v>
      </c>
      <c r="N128" s="258">
        <v>92596</v>
      </c>
      <c r="O128" s="240"/>
      <c r="P128" s="240"/>
      <c r="Q128" s="258">
        <f t="shared" si="80"/>
        <v>92596</v>
      </c>
      <c r="R128" s="258">
        <f t="shared" si="70"/>
        <v>0</v>
      </c>
      <c r="S128" s="258">
        <f t="shared" si="70"/>
        <v>0</v>
      </c>
      <c r="T128" s="258">
        <f t="shared" si="70"/>
        <v>0</v>
      </c>
      <c r="U128" s="258">
        <f t="shared" si="70"/>
        <v>0</v>
      </c>
      <c r="V128" s="258">
        <f t="shared" si="81"/>
        <v>0</v>
      </c>
      <c r="W128" s="105">
        <v>1</v>
      </c>
      <c r="X128" s="258">
        <v>92596</v>
      </c>
      <c r="Y128" s="240"/>
      <c r="Z128" s="240"/>
      <c r="AA128" s="258">
        <f t="shared" si="82"/>
        <v>92596</v>
      </c>
      <c r="AB128" s="105">
        <v>1</v>
      </c>
      <c r="AC128" s="258">
        <v>92596</v>
      </c>
      <c r="AD128" s="240"/>
      <c r="AE128" s="240"/>
      <c r="AF128" s="258">
        <f t="shared" si="83"/>
        <v>92596</v>
      </c>
    </row>
    <row r="129" spans="1:32" x14ac:dyDescent="0.25">
      <c r="A129" s="240">
        <v>23</v>
      </c>
      <c r="B129" s="105" t="s">
        <v>754</v>
      </c>
      <c r="C129" s="258" t="s">
        <v>755</v>
      </c>
      <c r="D129" s="258" t="s">
        <v>1</v>
      </c>
      <c r="E129" s="258" t="s">
        <v>1</v>
      </c>
      <c r="F129" s="258"/>
      <c r="G129" s="105">
        <v>1</v>
      </c>
      <c r="H129" s="258">
        <v>92596</v>
      </c>
      <c r="I129" s="240"/>
      <c r="J129" s="240"/>
      <c r="K129" s="258">
        <f t="shared" si="79"/>
        <v>92596</v>
      </c>
      <c r="L129" s="258"/>
      <c r="M129" s="105">
        <v>1</v>
      </c>
      <c r="N129" s="258">
        <v>92596</v>
      </c>
      <c r="O129" s="240"/>
      <c r="P129" s="240"/>
      <c r="Q129" s="258">
        <f t="shared" si="80"/>
        <v>92596</v>
      </c>
      <c r="R129" s="258">
        <f t="shared" si="70"/>
        <v>0</v>
      </c>
      <c r="S129" s="258">
        <f t="shared" si="70"/>
        <v>0</v>
      </c>
      <c r="T129" s="258">
        <f t="shared" si="70"/>
        <v>0</v>
      </c>
      <c r="U129" s="258">
        <f t="shared" si="70"/>
        <v>0</v>
      </c>
      <c r="V129" s="258">
        <f t="shared" si="81"/>
        <v>0</v>
      </c>
      <c r="W129" s="105">
        <v>1</v>
      </c>
      <c r="X129" s="258">
        <v>92596</v>
      </c>
      <c r="Y129" s="240"/>
      <c r="Z129" s="240"/>
      <c r="AA129" s="258">
        <f t="shared" si="82"/>
        <v>92596</v>
      </c>
      <c r="AB129" s="105">
        <v>1</v>
      </c>
      <c r="AC129" s="258">
        <v>92596</v>
      </c>
      <c r="AD129" s="240"/>
      <c r="AE129" s="240"/>
      <c r="AF129" s="258">
        <f t="shared" si="83"/>
        <v>92596</v>
      </c>
    </row>
    <row r="130" spans="1:32" x14ac:dyDescent="0.25">
      <c r="A130" s="240">
        <v>24</v>
      </c>
      <c r="B130" s="105" t="s">
        <v>756</v>
      </c>
      <c r="C130" s="258" t="s">
        <v>757</v>
      </c>
      <c r="D130" s="258" t="s">
        <v>1</v>
      </c>
      <c r="E130" s="258" t="s">
        <v>1</v>
      </c>
      <c r="F130" s="258"/>
      <c r="G130" s="105">
        <v>1</v>
      </c>
      <c r="H130" s="258">
        <v>132280</v>
      </c>
      <c r="I130" s="240"/>
      <c r="J130" s="240"/>
      <c r="K130" s="258">
        <f t="shared" si="79"/>
        <v>132280</v>
      </c>
      <c r="L130" s="258"/>
      <c r="M130" s="105">
        <v>1</v>
      </c>
      <c r="N130" s="258">
        <v>132280</v>
      </c>
      <c r="O130" s="240"/>
      <c r="P130" s="240"/>
      <c r="Q130" s="258">
        <f t="shared" si="80"/>
        <v>132280</v>
      </c>
      <c r="R130" s="258">
        <f t="shared" si="70"/>
        <v>0</v>
      </c>
      <c r="S130" s="258">
        <f t="shared" si="70"/>
        <v>0</v>
      </c>
      <c r="T130" s="258">
        <f t="shared" si="70"/>
        <v>0</v>
      </c>
      <c r="U130" s="258">
        <f t="shared" si="70"/>
        <v>0</v>
      </c>
      <c r="V130" s="258">
        <f t="shared" si="81"/>
        <v>0</v>
      </c>
      <c r="W130" s="105">
        <v>1</v>
      </c>
      <c r="X130" s="258">
        <v>132280</v>
      </c>
      <c r="Y130" s="240"/>
      <c r="Z130" s="240"/>
      <c r="AA130" s="258">
        <f t="shared" si="82"/>
        <v>132280</v>
      </c>
      <c r="AB130" s="105">
        <v>1</v>
      </c>
      <c r="AC130" s="258">
        <v>132280</v>
      </c>
      <c r="AD130" s="240"/>
      <c r="AE130" s="240"/>
      <c r="AF130" s="258">
        <f t="shared" si="83"/>
        <v>132280</v>
      </c>
    </row>
    <row r="131" spans="1:32" x14ac:dyDescent="0.25">
      <c r="A131" s="240">
        <v>25</v>
      </c>
      <c r="B131" s="105" t="s">
        <v>758</v>
      </c>
      <c r="C131" s="258" t="s">
        <v>757</v>
      </c>
      <c r="D131" s="258" t="s">
        <v>1</v>
      </c>
      <c r="E131" s="258" t="s">
        <v>1</v>
      </c>
      <c r="F131" s="258"/>
      <c r="G131" s="105">
        <v>1</v>
      </c>
      <c r="H131" s="258">
        <v>132280</v>
      </c>
      <c r="I131" s="240"/>
      <c r="J131" s="240"/>
      <c r="K131" s="258">
        <f t="shared" si="79"/>
        <v>132280</v>
      </c>
      <c r="L131" s="258"/>
      <c r="M131" s="105">
        <v>1</v>
      </c>
      <c r="N131" s="258">
        <v>132280</v>
      </c>
      <c r="O131" s="240"/>
      <c r="P131" s="240"/>
      <c r="Q131" s="258">
        <f t="shared" si="80"/>
        <v>132280</v>
      </c>
      <c r="R131" s="258">
        <f t="shared" si="70"/>
        <v>0</v>
      </c>
      <c r="S131" s="258">
        <f t="shared" si="70"/>
        <v>0</v>
      </c>
      <c r="T131" s="258">
        <f t="shared" si="70"/>
        <v>0</v>
      </c>
      <c r="U131" s="258">
        <f t="shared" si="70"/>
        <v>0</v>
      </c>
      <c r="V131" s="258">
        <f t="shared" si="81"/>
        <v>0</v>
      </c>
      <c r="W131" s="105">
        <v>1</v>
      </c>
      <c r="X131" s="258">
        <v>132280</v>
      </c>
      <c r="Y131" s="240"/>
      <c r="Z131" s="240"/>
      <c r="AA131" s="258">
        <f t="shared" si="82"/>
        <v>132280</v>
      </c>
      <c r="AB131" s="105">
        <v>1</v>
      </c>
      <c r="AC131" s="258">
        <v>132280</v>
      </c>
      <c r="AD131" s="240"/>
      <c r="AE131" s="240"/>
      <c r="AF131" s="258">
        <f t="shared" si="83"/>
        <v>132280</v>
      </c>
    </row>
    <row r="132" spans="1:32" x14ac:dyDescent="0.25">
      <c r="A132" s="240">
        <v>26</v>
      </c>
      <c r="B132" s="105" t="s">
        <v>759</v>
      </c>
      <c r="C132" s="258" t="s">
        <v>757</v>
      </c>
      <c r="D132" s="258" t="s">
        <v>1</v>
      </c>
      <c r="E132" s="258" t="s">
        <v>1</v>
      </c>
      <c r="F132" s="258"/>
      <c r="G132" s="105">
        <v>1</v>
      </c>
      <c r="H132" s="258">
        <v>132280</v>
      </c>
      <c r="I132" s="240"/>
      <c r="J132" s="240"/>
      <c r="K132" s="258">
        <f t="shared" si="79"/>
        <v>132280</v>
      </c>
      <c r="L132" s="258"/>
      <c r="M132" s="105">
        <v>1</v>
      </c>
      <c r="N132" s="258">
        <v>132280</v>
      </c>
      <c r="O132" s="240"/>
      <c r="P132" s="240"/>
      <c r="Q132" s="258">
        <f t="shared" si="80"/>
        <v>132280</v>
      </c>
      <c r="R132" s="258">
        <f t="shared" si="70"/>
        <v>0</v>
      </c>
      <c r="S132" s="258">
        <f t="shared" si="70"/>
        <v>0</v>
      </c>
      <c r="T132" s="258">
        <f t="shared" si="70"/>
        <v>0</v>
      </c>
      <c r="U132" s="258">
        <f t="shared" si="70"/>
        <v>0</v>
      </c>
      <c r="V132" s="258">
        <f t="shared" si="81"/>
        <v>0</v>
      </c>
      <c r="W132" s="105">
        <v>1</v>
      </c>
      <c r="X132" s="258">
        <v>132280</v>
      </c>
      <c r="Y132" s="240"/>
      <c r="Z132" s="240"/>
      <c r="AA132" s="258">
        <f t="shared" si="82"/>
        <v>132280</v>
      </c>
      <c r="AB132" s="105">
        <v>1</v>
      </c>
      <c r="AC132" s="258">
        <v>132280</v>
      </c>
      <c r="AD132" s="240"/>
      <c r="AE132" s="240"/>
      <c r="AF132" s="258">
        <f t="shared" si="83"/>
        <v>132280</v>
      </c>
    </row>
    <row r="133" spans="1:32" x14ac:dyDescent="0.25">
      <c r="A133" s="240">
        <v>27</v>
      </c>
      <c r="B133" s="105" t="s">
        <v>760</v>
      </c>
      <c r="C133" s="258" t="s">
        <v>757</v>
      </c>
      <c r="D133" s="258" t="s">
        <v>1</v>
      </c>
      <c r="E133" s="258" t="s">
        <v>1</v>
      </c>
      <c r="F133" s="258"/>
      <c r="G133" s="105">
        <v>1</v>
      </c>
      <c r="H133" s="258">
        <v>132280</v>
      </c>
      <c r="I133" s="240"/>
      <c r="J133" s="240"/>
      <c r="K133" s="258">
        <f t="shared" si="79"/>
        <v>132280</v>
      </c>
      <c r="L133" s="258"/>
      <c r="M133" s="105">
        <v>1</v>
      </c>
      <c r="N133" s="258">
        <v>132280</v>
      </c>
      <c r="O133" s="240"/>
      <c r="P133" s="240"/>
      <c r="Q133" s="258">
        <f t="shared" si="80"/>
        <v>132280</v>
      </c>
      <c r="R133" s="258">
        <f t="shared" si="70"/>
        <v>0</v>
      </c>
      <c r="S133" s="258">
        <f t="shared" si="70"/>
        <v>0</v>
      </c>
      <c r="T133" s="258">
        <f t="shared" si="70"/>
        <v>0</v>
      </c>
      <c r="U133" s="258">
        <f t="shared" si="70"/>
        <v>0</v>
      </c>
      <c r="V133" s="258">
        <f t="shared" si="81"/>
        <v>0</v>
      </c>
      <c r="W133" s="105">
        <v>1</v>
      </c>
      <c r="X133" s="258">
        <v>132280</v>
      </c>
      <c r="Y133" s="240"/>
      <c r="Z133" s="240"/>
      <c r="AA133" s="258">
        <f t="shared" si="82"/>
        <v>132280</v>
      </c>
      <c r="AB133" s="105">
        <v>1</v>
      </c>
      <c r="AC133" s="258">
        <v>132280</v>
      </c>
      <c r="AD133" s="240"/>
      <c r="AE133" s="240"/>
      <c r="AF133" s="258">
        <f t="shared" si="83"/>
        <v>132280</v>
      </c>
    </row>
    <row r="134" spans="1:32" x14ac:dyDescent="0.25">
      <c r="A134" s="240">
        <v>28</v>
      </c>
      <c r="B134" s="105" t="s">
        <v>761</v>
      </c>
      <c r="C134" s="258" t="s">
        <v>757</v>
      </c>
      <c r="D134" s="258" t="s">
        <v>1</v>
      </c>
      <c r="E134" s="258" t="s">
        <v>1</v>
      </c>
      <c r="F134" s="258"/>
      <c r="G134" s="105">
        <v>1</v>
      </c>
      <c r="H134" s="258">
        <v>132280</v>
      </c>
      <c r="I134" s="240"/>
      <c r="J134" s="240"/>
      <c r="K134" s="258">
        <f t="shared" si="79"/>
        <v>132280</v>
      </c>
      <c r="L134" s="258"/>
      <c r="M134" s="105">
        <v>1</v>
      </c>
      <c r="N134" s="258">
        <v>132280</v>
      </c>
      <c r="O134" s="240"/>
      <c r="P134" s="240"/>
      <c r="Q134" s="258">
        <f t="shared" si="80"/>
        <v>132280</v>
      </c>
      <c r="R134" s="258">
        <f t="shared" si="70"/>
        <v>0</v>
      </c>
      <c r="S134" s="258">
        <f t="shared" si="70"/>
        <v>0</v>
      </c>
      <c r="T134" s="258">
        <f t="shared" si="70"/>
        <v>0</v>
      </c>
      <c r="U134" s="258">
        <f t="shared" si="70"/>
        <v>0</v>
      </c>
      <c r="V134" s="258">
        <f t="shared" si="81"/>
        <v>0</v>
      </c>
      <c r="W134" s="105">
        <v>1</v>
      </c>
      <c r="X134" s="258">
        <v>132280</v>
      </c>
      <c r="Y134" s="240"/>
      <c r="Z134" s="240"/>
      <c r="AA134" s="258">
        <f t="shared" si="82"/>
        <v>132280</v>
      </c>
      <c r="AB134" s="105">
        <v>1</v>
      </c>
      <c r="AC134" s="258">
        <v>132280</v>
      </c>
      <c r="AD134" s="240"/>
      <c r="AE134" s="240"/>
      <c r="AF134" s="258">
        <f t="shared" si="83"/>
        <v>132280</v>
      </c>
    </row>
    <row r="135" spans="1:32" x14ac:dyDescent="0.25">
      <c r="A135" s="240">
        <v>29</v>
      </c>
      <c r="B135" s="105" t="s">
        <v>762</v>
      </c>
      <c r="C135" s="258" t="s">
        <v>757</v>
      </c>
      <c r="D135" s="258" t="s">
        <v>1</v>
      </c>
      <c r="E135" s="258" t="s">
        <v>1</v>
      </c>
      <c r="F135" s="258"/>
      <c r="G135" s="105">
        <v>1</v>
      </c>
      <c r="H135" s="258">
        <v>132280</v>
      </c>
      <c r="I135" s="240"/>
      <c r="J135" s="240"/>
      <c r="K135" s="258">
        <f t="shared" si="79"/>
        <v>132280</v>
      </c>
      <c r="L135" s="258"/>
      <c r="M135" s="105">
        <v>1</v>
      </c>
      <c r="N135" s="258">
        <v>132280</v>
      </c>
      <c r="O135" s="240"/>
      <c r="P135" s="240"/>
      <c r="Q135" s="258">
        <f t="shared" si="80"/>
        <v>132280</v>
      </c>
      <c r="R135" s="258">
        <f t="shared" si="70"/>
        <v>0</v>
      </c>
      <c r="S135" s="258">
        <f t="shared" si="70"/>
        <v>0</v>
      </c>
      <c r="T135" s="258">
        <f t="shared" si="70"/>
        <v>0</v>
      </c>
      <c r="U135" s="258">
        <f t="shared" si="70"/>
        <v>0</v>
      </c>
      <c r="V135" s="258">
        <f t="shared" si="81"/>
        <v>0</v>
      </c>
      <c r="W135" s="105">
        <v>1</v>
      </c>
      <c r="X135" s="258">
        <v>132280</v>
      </c>
      <c r="Y135" s="240"/>
      <c r="Z135" s="240"/>
      <c r="AA135" s="258">
        <f t="shared" si="82"/>
        <v>132280</v>
      </c>
      <c r="AB135" s="105">
        <v>1</v>
      </c>
      <c r="AC135" s="258">
        <v>132280</v>
      </c>
      <c r="AD135" s="240"/>
      <c r="AE135" s="240"/>
      <c r="AF135" s="258">
        <f t="shared" si="83"/>
        <v>132280</v>
      </c>
    </row>
    <row r="136" spans="1:32" x14ac:dyDescent="0.25">
      <c r="A136" s="240">
        <v>31</v>
      </c>
      <c r="B136" s="105" t="s">
        <v>763</v>
      </c>
      <c r="C136" s="258" t="s">
        <v>757</v>
      </c>
      <c r="D136" s="258" t="s">
        <v>1</v>
      </c>
      <c r="E136" s="258" t="s">
        <v>1</v>
      </c>
      <c r="F136" s="258"/>
      <c r="G136" s="105">
        <v>1</v>
      </c>
      <c r="H136" s="258">
        <v>132280</v>
      </c>
      <c r="I136" s="240"/>
      <c r="J136" s="240"/>
      <c r="K136" s="258">
        <f t="shared" si="79"/>
        <v>132280</v>
      </c>
      <c r="L136" s="258"/>
      <c r="M136" s="105">
        <v>1</v>
      </c>
      <c r="N136" s="258">
        <v>132280</v>
      </c>
      <c r="O136" s="240"/>
      <c r="P136" s="240"/>
      <c r="Q136" s="258">
        <f t="shared" si="80"/>
        <v>132280</v>
      </c>
      <c r="R136" s="258">
        <f t="shared" si="70"/>
        <v>0</v>
      </c>
      <c r="S136" s="258">
        <f t="shared" si="70"/>
        <v>0</v>
      </c>
      <c r="T136" s="258">
        <f t="shared" si="70"/>
        <v>0</v>
      </c>
      <c r="U136" s="258">
        <f t="shared" si="70"/>
        <v>0</v>
      </c>
      <c r="V136" s="258">
        <f t="shared" si="81"/>
        <v>0</v>
      </c>
      <c r="W136" s="105">
        <v>1</v>
      </c>
      <c r="X136" s="258">
        <v>132280</v>
      </c>
      <c r="Y136" s="240"/>
      <c r="Z136" s="240"/>
      <c r="AA136" s="258">
        <f t="shared" si="82"/>
        <v>132280</v>
      </c>
      <c r="AB136" s="105">
        <v>1</v>
      </c>
      <c r="AC136" s="258">
        <v>132280</v>
      </c>
      <c r="AD136" s="240"/>
      <c r="AE136" s="240"/>
      <c r="AF136" s="258">
        <f t="shared" si="83"/>
        <v>132280</v>
      </c>
    </row>
    <row r="137" spans="1:32" x14ac:dyDescent="0.25">
      <c r="A137" s="240">
        <v>33</v>
      </c>
      <c r="B137" s="105" t="s">
        <v>764</v>
      </c>
      <c r="C137" s="258" t="s">
        <v>757</v>
      </c>
      <c r="D137" s="258" t="s">
        <v>1</v>
      </c>
      <c r="E137" s="258" t="s">
        <v>1</v>
      </c>
      <c r="F137" s="258"/>
      <c r="G137" s="105">
        <v>1</v>
      </c>
      <c r="H137" s="258">
        <v>132280</v>
      </c>
      <c r="I137" s="240"/>
      <c r="J137" s="240"/>
      <c r="K137" s="258">
        <f t="shared" si="79"/>
        <v>132280</v>
      </c>
      <c r="L137" s="258"/>
      <c r="M137" s="105">
        <v>1</v>
      </c>
      <c r="N137" s="258">
        <v>132280</v>
      </c>
      <c r="O137" s="240"/>
      <c r="P137" s="240"/>
      <c r="Q137" s="258">
        <f t="shared" si="80"/>
        <v>132280</v>
      </c>
      <c r="R137" s="258">
        <f t="shared" ref="R137:U140" si="84">G137-M137</f>
        <v>0</v>
      </c>
      <c r="S137" s="258">
        <f t="shared" si="84"/>
        <v>0</v>
      </c>
      <c r="T137" s="258">
        <f t="shared" si="84"/>
        <v>0</v>
      </c>
      <c r="U137" s="258">
        <f t="shared" si="84"/>
        <v>0</v>
      </c>
      <c r="V137" s="258">
        <f t="shared" si="81"/>
        <v>0</v>
      </c>
      <c r="W137" s="105">
        <v>1</v>
      </c>
      <c r="X137" s="258">
        <v>132280</v>
      </c>
      <c r="Y137" s="240"/>
      <c r="Z137" s="240"/>
      <c r="AA137" s="258">
        <f t="shared" si="82"/>
        <v>132280</v>
      </c>
      <c r="AB137" s="105">
        <v>1</v>
      </c>
      <c r="AC137" s="258">
        <v>132280</v>
      </c>
      <c r="AD137" s="240"/>
      <c r="AE137" s="240"/>
      <c r="AF137" s="258">
        <f t="shared" si="83"/>
        <v>132280</v>
      </c>
    </row>
    <row r="138" spans="1:32" x14ac:dyDescent="0.25">
      <c r="A138" s="240">
        <v>34</v>
      </c>
      <c r="B138" s="105" t="s">
        <v>765</v>
      </c>
      <c r="C138" s="258" t="s">
        <v>757</v>
      </c>
      <c r="D138" s="258" t="s">
        <v>1</v>
      </c>
      <c r="E138" s="258" t="s">
        <v>1</v>
      </c>
      <c r="F138" s="258"/>
      <c r="G138" s="105">
        <v>1</v>
      </c>
      <c r="H138" s="258">
        <v>132280</v>
      </c>
      <c r="I138" s="240"/>
      <c r="J138" s="240"/>
      <c r="K138" s="258">
        <f t="shared" si="79"/>
        <v>132280</v>
      </c>
      <c r="L138" s="258"/>
      <c r="M138" s="105">
        <v>1</v>
      </c>
      <c r="N138" s="258">
        <v>132280</v>
      </c>
      <c r="O138" s="240"/>
      <c r="P138" s="240"/>
      <c r="Q138" s="258">
        <f t="shared" si="80"/>
        <v>132280</v>
      </c>
      <c r="R138" s="258">
        <f t="shared" si="84"/>
        <v>0</v>
      </c>
      <c r="S138" s="258">
        <f t="shared" si="84"/>
        <v>0</v>
      </c>
      <c r="T138" s="258">
        <f t="shared" si="84"/>
        <v>0</v>
      </c>
      <c r="U138" s="258">
        <f t="shared" si="84"/>
        <v>0</v>
      </c>
      <c r="V138" s="258">
        <f t="shared" si="81"/>
        <v>0</v>
      </c>
      <c r="W138" s="105">
        <v>1</v>
      </c>
      <c r="X138" s="258">
        <v>132280</v>
      </c>
      <c r="Y138" s="240"/>
      <c r="Z138" s="240"/>
      <c r="AA138" s="258">
        <f t="shared" si="82"/>
        <v>132280</v>
      </c>
      <c r="AB138" s="105">
        <v>1</v>
      </c>
      <c r="AC138" s="258">
        <v>132280</v>
      </c>
      <c r="AD138" s="240"/>
      <c r="AE138" s="240"/>
      <c r="AF138" s="258">
        <f t="shared" si="83"/>
        <v>132280</v>
      </c>
    </row>
    <row r="139" spans="1:32" x14ac:dyDescent="0.25">
      <c r="A139" s="240">
        <v>35</v>
      </c>
      <c r="B139" s="105" t="s">
        <v>766</v>
      </c>
      <c r="C139" s="258" t="s">
        <v>757</v>
      </c>
      <c r="D139" s="258" t="s">
        <v>1</v>
      </c>
      <c r="E139" s="258" t="s">
        <v>1</v>
      </c>
      <c r="F139" s="258"/>
      <c r="G139" s="105">
        <v>1</v>
      </c>
      <c r="H139" s="258">
        <v>132280</v>
      </c>
      <c r="I139" s="240"/>
      <c r="J139" s="240"/>
      <c r="K139" s="258">
        <f t="shared" si="79"/>
        <v>132280</v>
      </c>
      <c r="L139" s="258"/>
      <c r="M139" s="105">
        <v>1</v>
      </c>
      <c r="N139" s="258">
        <v>132280</v>
      </c>
      <c r="O139" s="240"/>
      <c r="P139" s="240"/>
      <c r="Q139" s="258">
        <f t="shared" si="80"/>
        <v>132280</v>
      </c>
      <c r="R139" s="258">
        <f t="shared" si="84"/>
        <v>0</v>
      </c>
      <c r="S139" s="258">
        <f t="shared" si="84"/>
        <v>0</v>
      </c>
      <c r="T139" s="258">
        <f t="shared" si="84"/>
        <v>0</v>
      </c>
      <c r="U139" s="258">
        <f t="shared" si="84"/>
        <v>0</v>
      </c>
      <c r="V139" s="258">
        <f t="shared" si="81"/>
        <v>0</v>
      </c>
      <c r="W139" s="105">
        <v>1</v>
      </c>
      <c r="X139" s="258">
        <v>132280</v>
      </c>
      <c r="Y139" s="240"/>
      <c r="Z139" s="240"/>
      <c r="AA139" s="258">
        <f t="shared" si="82"/>
        <v>132280</v>
      </c>
      <c r="AB139" s="105">
        <v>1</v>
      </c>
      <c r="AC139" s="258">
        <v>132280</v>
      </c>
      <c r="AD139" s="240"/>
      <c r="AE139" s="240"/>
      <c r="AF139" s="258">
        <f t="shared" si="83"/>
        <v>132280</v>
      </c>
    </row>
    <row r="140" spans="1:32" x14ac:dyDescent="0.25">
      <c r="A140" s="240">
        <v>36</v>
      </c>
      <c r="B140" s="105"/>
      <c r="C140" s="258" t="s">
        <v>757</v>
      </c>
      <c r="D140" s="258" t="s">
        <v>1</v>
      </c>
      <c r="E140" s="258" t="s">
        <v>1</v>
      </c>
      <c r="F140" s="258"/>
      <c r="G140" s="105">
        <v>1</v>
      </c>
      <c r="H140" s="258">
        <v>132280</v>
      </c>
      <c r="I140" s="240"/>
      <c r="J140" s="240"/>
      <c r="K140" s="258">
        <f t="shared" si="79"/>
        <v>132280</v>
      </c>
      <c r="L140" s="258"/>
      <c r="M140" s="105">
        <v>1</v>
      </c>
      <c r="N140" s="258">
        <v>132280</v>
      </c>
      <c r="O140" s="240"/>
      <c r="P140" s="240"/>
      <c r="Q140" s="258">
        <f t="shared" si="80"/>
        <v>132280</v>
      </c>
      <c r="R140" s="258">
        <f t="shared" si="84"/>
        <v>0</v>
      </c>
      <c r="S140" s="258">
        <f t="shared" si="84"/>
        <v>0</v>
      </c>
      <c r="T140" s="258">
        <f t="shared" si="84"/>
        <v>0</v>
      </c>
      <c r="U140" s="258">
        <f t="shared" si="84"/>
        <v>0</v>
      </c>
      <c r="V140" s="258">
        <f t="shared" si="81"/>
        <v>0</v>
      </c>
      <c r="W140" s="105">
        <v>1</v>
      </c>
      <c r="X140" s="258">
        <v>132280</v>
      </c>
      <c r="Y140" s="240"/>
      <c r="Z140" s="240"/>
      <c r="AA140" s="258">
        <f t="shared" si="82"/>
        <v>132280</v>
      </c>
      <c r="AB140" s="105">
        <v>1</v>
      </c>
      <c r="AC140" s="258">
        <v>132280</v>
      </c>
      <c r="AD140" s="240"/>
      <c r="AE140" s="240"/>
      <c r="AF140" s="258">
        <f t="shared" si="83"/>
        <v>132280</v>
      </c>
    </row>
    <row r="142" spans="1:32" x14ac:dyDescent="0.25">
      <c r="B142" s="5" t="s">
        <v>241</v>
      </c>
    </row>
    <row r="143" spans="1:32" ht="17.25" x14ac:dyDescent="0.3">
      <c r="B143" s="343" t="s">
        <v>310</v>
      </c>
      <c r="C143" s="341"/>
      <c r="D143" s="341"/>
      <c r="E143" s="341"/>
      <c r="F143" s="341"/>
      <c r="G143" s="341"/>
    </row>
    <row r="144" spans="1:32" ht="47.25" customHeight="1" x14ac:dyDescent="0.3">
      <c r="B144" s="779" t="s">
        <v>767</v>
      </c>
      <c r="C144" s="779"/>
      <c r="D144" s="779"/>
      <c r="E144" s="779"/>
      <c r="F144" s="779"/>
      <c r="G144" s="779"/>
      <c r="H144" s="779"/>
      <c r="I144" s="779"/>
    </row>
    <row r="146" spans="2:2" x14ac:dyDescent="0.25">
      <c r="B146" s="5" t="s">
        <v>853</v>
      </c>
    </row>
    <row r="147" spans="2:2" x14ac:dyDescent="0.25">
      <c r="B147" s="5" t="s">
        <v>852</v>
      </c>
    </row>
  </sheetData>
  <mergeCells count="5">
    <mergeCell ref="AB4:AF4"/>
    <mergeCell ref="M4:Q4"/>
    <mergeCell ref="R4:V4"/>
    <mergeCell ref="W4:AA4"/>
    <mergeCell ref="B144:I144"/>
  </mergeCells>
  <phoneticPr fontId="1" type="noConversion"/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7"/>
  <sheetViews>
    <sheetView workbookViewId="0">
      <selection activeCell="L18" sqref="L18"/>
    </sheetView>
  </sheetViews>
  <sheetFormatPr defaultRowHeight="13.5" x14ac:dyDescent="0.25"/>
  <cols>
    <col min="1" max="1" width="3.140625" style="43" bestFit="1" customWidth="1"/>
    <col min="2" max="2" width="21.28515625" style="43" customWidth="1"/>
    <col min="3" max="5" width="9.140625" style="43"/>
    <col min="6" max="6" width="10.85546875" style="43" customWidth="1"/>
    <col min="7" max="7" width="8.85546875" style="43" customWidth="1"/>
    <col min="8" max="8" width="13.85546875" style="43" customWidth="1"/>
    <col min="9" max="9" width="11.5703125" style="43" customWidth="1"/>
    <col min="10" max="10" width="10.85546875" style="43" customWidth="1"/>
    <col min="11" max="12" width="11" style="43" customWidth="1"/>
    <col min="13" max="13" width="8.5703125" style="43" customWidth="1"/>
    <col min="14" max="16384" width="9.140625" style="43"/>
  </cols>
  <sheetData>
    <row r="1" spans="1:32" s="5" customFormat="1" ht="16.5" x14ac:dyDescent="0.3">
      <c r="A1" s="32"/>
      <c r="B1" s="248" t="s">
        <v>228</v>
      </c>
      <c r="C1" s="33"/>
      <c r="D1" s="33"/>
      <c r="E1" s="33"/>
      <c r="F1" s="33"/>
      <c r="G1" s="33"/>
      <c r="H1" s="33"/>
      <c r="I1" s="3"/>
      <c r="J1" s="139"/>
      <c r="K1" s="139"/>
      <c r="L1" s="139"/>
      <c r="M1" s="33"/>
      <c r="N1" s="139"/>
      <c r="O1" s="32"/>
      <c r="P1" s="138" t="s">
        <v>256</v>
      </c>
      <c r="Q1" s="33"/>
      <c r="R1" s="139"/>
      <c r="S1" s="33"/>
      <c r="T1" s="139"/>
      <c r="U1" s="33"/>
      <c r="V1" s="139"/>
      <c r="W1" s="33"/>
      <c r="X1" s="139"/>
      <c r="Y1" s="3"/>
      <c r="Z1" s="33"/>
      <c r="AA1" s="33"/>
      <c r="AB1" s="33"/>
      <c r="AC1" s="33"/>
      <c r="AD1" s="33"/>
      <c r="AE1" s="33"/>
      <c r="AF1" s="33"/>
    </row>
    <row r="2" spans="1:32" s="5" customFormat="1" ht="22.7" customHeight="1" thickBot="1" x14ac:dyDescent="0.3">
      <c r="A2" s="32"/>
      <c r="B2" s="24"/>
      <c r="C2" s="188"/>
      <c r="D2" s="188"/>
      <c r="E2" s="188"/>
      <c r="F2" s="188"/>
      <c r="G2" s="24"/>
      <c r="H2" s="188"/>
      <c r="I2" s="189"/>
      <c r="J2" s="9"/>
      <c r="K2" s="189"/>
      <c r="L2" s="189"/>
      <c r="M2" s="249"/>
      <c r="N2" s="250"/>
      <c r="P2" s="463" t="s">
        <v>28</v>
      </c>
      <c r="Q2" s="463"/>
      <c r="R2" s="153"/>
      <c r="S2" s="153"/>
      <c r="T2" s="153"/>
      <c r="U2" s="153"/>
      <c r="V2" s="153"/>
      <c r="W2" s="153"/>
      <c r="X2" s="153"/>
      <c r="Y2" s="153"/>
      <c r="Z2" s="33"/>
      <c r="AA2" s="33"/>
      <c r="AB2" s="33"/>
      <c r="AC2" s="33"/>
      <c r="AD2" s="33"/>
      <c r="AE2" s="33"/>
      <c r="AF2" s="33"/>
    </row>
    <row r="3" spans="1:32" s="192" customFormat="1" ht="27" x14ac:dyDescent="0.25">
      <c r="A3" s="32"/>
      <c r="B3" s="464" t="s">
        <v>29</v>
      </c>
      <c r="C3" s="139"/>
      <c r="D3" s="139"/>
      <c r="E3" s="139"/>
      <c r="F3" s="33"/>
      <c r="G3" s="190"/>
      <c r="H3" s="33"/>
      <c r="I3" s="33"/>
      <c r="J3" s="33"/>
      <c r="K3" s="191"/>
      <c r="L3" s="191"/>
      <c r="M3" s="36"/>
      <c r="N3" s="191"/>
      <c r="O3" s="33"/>
      <c r="P3" s="191"/>
      <c r="Q3" s="36"/>
      <c r="R3" s="191"/>
      <c r="S3" s="36"/>
      <c r="T3" s="191"/>
      <c r="U3" s="36"/>
      <c r="V3" s="191"/>
      <c r="W3" s="36"/>
      <c r="X3" s="191"/>
      <c r="Y3" s="191"/>
      <c r="Z3" s="191"/>
      <c r="AA3" s="191"/>
      <c r="AB3" s="191"/>
      <c r="AC3" s="191"/>
      <c r="AD3" s="191"/>
      <c r="AE3" s="191"/>
      <c r="AF3" s="191"/>
    </row>
    <row r="4" spans="1:32" s="192" customFormat="1" ht="22.7" customHeight="1" x14ac:dyDescent="0.25">
      <c r="A4" s="32"/>
      <c r="B4" s="190"/>
      <c r="C4" s="139"/>
      <c r="D4" s="139"/>
      <c r="E4" s="139"/>
      <c r="F4" s="33"/>
      <c r="G4" s="190"/>
      <c r="H4" s="33"/>
      <c r="I4" s="33"/>
      <c r="J4" s="33"/>
      <c r="K4" s="191"/>
      <c r="L4" s="191"/>
      <c r="M4" s="36"/>
      <c r="N4" s="191"/>
      <c r="O4" s="33"/>
      <c r="P4" s="44" t="s">
        <v>226</v>
      </c>
      <c r="Q4" s="36"/>
      <c r="R4" s="191"/>
      <c r="S4" s="36"/>
      <c r="T4" s="191"/>
      <c r="U4" s="36"/>
      <c r="V4" s="191"/>
      <c r="W4" s="36"/>
      <c r="X4" s="191"/>
      <c r="Y4" s="191"/>
      <c r="Z4" s="191"/>
      <c r="AA4" s="191"/>
      <c r="AB4" s="191"/>
      <c r="AC4" s="191"/>
      <c r="AD4" s="191"/>
      <c r="AE4" s="191"/>
      <c r="AF4" s="191"/>
    </row>
    <row r="5" spans="1:32" s="387" customFormat="1" ht="14.25" x14ac:dyDescent="0.25">
      <c r="A5" s="294"/>
      <c r="B5" s="384"/>
      <c r="C5" s="385"/>
      <c r="D5" s="386"/>
      <c r="E5" s="386"/>
      <c r="F5" s="386"/>
      <c r="G5" s="388" t="s">
        <v>402</v>
      </c>
      <c r="H5" s="386"/>
      <c r="I5" s="386"/>
      <c r="J5" s="386"/>
      <c r="K5" s="386"/>
      <c r="L5" s="385"/>
      <c r="M5" s="780" t="s">
        <v>361</v>
      </c>
      <c r="N5" s="780"/>
      <c r="O5" s="780"/>
      <c r="P5" s="780"/>
      <c r="Q5" s="792"/>
      <c r="R5" s="780" t="s">
        <v>227</v>
      </c>
      <c r="S5" s="780"/>
      <c r="T5" s="780"/>
      <c r="U5" s="780"/>
      <c r="V5" s="780"/>
      <c r="W5" s="791" t="s">
        <v>431</v>
      </c>
      <c r="X5" s="780"/>
      <c r="Y5" s="780"/>
      <c r="Z5" s="780"/>
      <c r="AA5" s="780"/>
      <c r="AB5" s="791" t="s">
        <v>475</v>
      </c>
      <c r="AC5" s="780"/>
      <c r="AD5" s="780"/>
      <c r="AE5" s="780"/>
      <c r="AF5" s="792"/>
    </row>
    <row r="6" spans="1:32" s="192" customFormat="1" ht="89.25" x14ac:dyDescent="0.25">
      <c r="A6" s="255" t="s">
        <v>114</v>
      </c>
      <c r="B6" s="67" t="s">
        <v>229</v>
      </c>
      <c r="C6" s="67" t="s">
        <v>230</v>
      </c>
      <c r="D6" s="67" t="s">
        <v>231</v>
      </c>
      <c r="E6" s="67" t="s">
        <v>232</v>
      </c>
      <c r="F6" s="620" t="s">
        <v>403</v>
      </c>
      <c r="G6" s="67" t="s">
        <v>222</v>
      </c>
      <c r="H6" s="342" t="s">
        <v>342</v>
      </c>
      <c r="I6" s="67" t="s">
        <v>233</v>
      </c>
      <c r="J6" s="67" t="s">
        <v>234</v>
      </c>
      <c r="K6" s="67" t="s">
        <v>235</v>
      </c>
      <c r="L6" s="620" t="s">
        <v>383</v>
      </c>
      <c r="M6" s="67" t="s">
        <v>222</v>
      </c>
      <c r="N6" s="67" t="s">
        <v>303</v>
      </c>
      <c r="O6" s="67" t="s">
        <v>233</v>
      </c>
      <c r="P6" s="67" t="s">
        <v>234</v>
      </c>
      <c r="Q6" s="67" t="s">
        <v>320</v>
      </c>
      <c r="R6" s="67" t="s">
        <v>222</v>
      </c>
      <c r="S6" s="67" t="s">
        <v>303</v>
      </c>
      <c r="T6" s="67" t="s">
        <v>233</v>
      </c>
      <c r="U6" s="67" t="s">
        <v>234</v>
      </c>
      <c r="V6" s="67" t="s">
        <v>321</v>
      </c>
      <c r="W6" s="67" t="s">
        <v>222</v>
      </c>
      <c r="X6" s="67" t="s">
        <v>303</v>
      </c>
      <c r="Y6" s="67" t="s">
        <v>233</v>
      </c>
      <c r="Z6" s="67" t="s">
        <v>234</v>
      </c>
      <c r="AA6" s="67" t="s">
        <v>322</v>
      </c>
      <c r="AB6" s="67" t="s">
        <v>222</v>
      </c>
      <c r="AC6" s="67" t="s">
        <v>303</v>
      </c>
      <c r="AD6" s="67" t="s">
        <v>233</v>
      </c>
      <c r="AE6" s="67" t="s">
        <v>234</v>
      </c>
      <c r="AF6" s="67" t="s">
        <v>323</v>
      </c>
    </row>
    <row r="7" spans="1:32" s="37" customFormat="1" ht="12.75" x14ac:dyDescent="0.25">
      <c r="A7" s="128">
        <v>1</v>
      </c>
      <c r="B7" s="128">
        <v>2</v>
      </c>
      <c r="C7" s="128">
        <v>3</v>
      </c>
      <c r="D7" s="128">
        <v>4</v>
      </c>
      <c r="E7" s="128">
        <v>5</v>
      </c>
      <c r="F7" s="128">
        <v>6</v>
      </c>
      <c r="G7" s="128">
        <v>7</v>
      </c>
      <c r="H7" s="128">
        <v>8</v>
      </c>
      <c r="I7" s="128">
        <v>9</v>
      </c>
      <c r="J7" s="128">
        <v>10</v>
      </c>
      <c r="K7" s="128">
        <v>11</v>
      </c>
      <c r="L7" s="128">
        <v>12</v>
      </c>
      <c r="M7" s="128">
        <v>13</v>
      </c>
      <c r="N7" s="128">
        <v>14</v>
      </c>
      <c r="O7" s="128">
        <v>15</v>
      </c>
      <c r="P7" s="128">
        <v>16</v>
      </c>
      <c r="Q7" s="128">
        <v>17</v>
      </c>
      <c r="R7" s="128">
        <v>18</v>
      </c>
      <c r="S7" s="128">
        <v>19</v>
      </c>
      <c r="T7" s="128">
        <v>20</v>
      </c>
      <c r="U7" s="128">
        <v>21</v>
      </c>
      <c r="V7" s="128">
        <v>22</v>
      </c>
      <c r="W7" s="128">
        <v>23</v>
      </c>
      <c r="X7" s="128">
        <v>24</v>
      </c>
      <c r="Y7" s="128">
        <v>25</v>
      </c>
      <c r="Z7" s="128">
        <v>26</v>
      </c>
      <c r="AA7" s="128">
        <v>27</v>
      </c>
      <c r="AB7" s="128">
        <v>28</v>
      </c>
      <c r="AC7" s="128">
        <v>29</v>
      </c>
      <c r="AD7" s="128">
        <v>30</v>
      </c>
      <c r="AE7" s="128">
        <v>31</v>
      </c>
      <c r="AF7" s="128">
        <v>32</v>
      </c>
    </row>
    <row r="8" spans="1:32" s="5" customFormat="1" ht="27" x14ac:dyDescent="0.25">
      <c r="A8" s="256" t="s">
        <v>2</v>
      </c>
      <c r="B8" s="264" t="s">
        <v>268</v>
      </c>
      <c r="C8" s="260" t="s">
        <v>1</v>
      </c>
      <c r="D8" s="260" t="s">
        <v>1</v>
      </c>
      <c r="E8" s="260" t="s">
        <v>1</v>
      </c>
      <c r="F8" s="260" t="s">
        <v>1</v>
      </c>
      <c r="G8" s="260">
        <f t="shared" ref="G8:AF8" si="0">SUM(G10:G12)</f>
        <v>0</v>
      </c>
      <c r="H8" s="260">
        <f t="shared" si="0"/>
        <v>0</v>
      </c>
      <c r="I8" s="260">
        <f t="shared" si="0"/>
        <v>0</v>
      </c>
      <c r="J8" s="260">
        <f t="shared" si="0"/>
        <v>0</v>
      </c>
      <c r="K8" s="260">
        <f t="shared" si="0"/>
        <v>0</v>
      </c>
      <c r="L8" s="260" t="s">
        <v>1</v>
      </c>
      <c r="M8" s="260">
        <f t="shared" si="0"/>
        <v>0</v>
      </c>
      <c r="N8" s="260">
        <f t="shared" si="0"/>
        <v>0</v>
      </c>
      <c r="O8" s="260">
        <f t="shared" si="0"/>
        <v>0</v>
      </c>
      <c r="P8" s="260">
        <f t="shared" si="0"/>
        <v>0</v>
      </c>
      <c r="Q8" s="260">
        <f t="shared" si="0"/>
        <v>0</v>
      </c>
      <c r="R8" s="260">
        <f t="shared" si="0"/>
        <v>0</v>
      </c>
      <c r="S8" s="260">
        <f t="shared" si="0"/>
        <v>0</v>
      </c>
      <c r="T8" s="260">
        <f t="shared" si="0"/>
        <v>0</v>
      </c>
      <c r="U8" s="260">
        <f t="shared" si="0"/>
        <v>0</v>
      </c>
      <c r="V8" s="260">
        <f t="shared" si="0"/>
        <v>0</v>
      </c>
      <c r="W8" s="260">
        <f t="shared" si="0"/>
        <v>0</v>
      </c>
      <c r="X8" s="260">
        <f t="shared" si="0"/>
        <v>0</v>
      </c>
      <c r="Y8" s="260">
        <f t="shared" si="0"/>
        <v>0</v>
      </c>
      <c r="Z8" s="260">
        <f t="shared" si="0"/>
        <v>0</v>
      </c>
      <c r="AA8" s="260">
        <f t="shared" si="0"/>
        <v>0</v>
      </c>
      <c r="AB8" s="260">
        <f t="shared" si="0"/>
        <v>0</v>
      </c>
      <c r="AC8" s="260">
        <f t="shared" si="0"/>
        <v>0</v>
      </c>
      <c r="AD8" s="260">
        <f t="shared" si="0"/>
        <v>0</v>
      </c>
      <c r="AE8" s="260">
        <f t="shared" si="0"/>
        <v>0</v>
      </c>
      <c r="AF8" s="260">
        <f t="shared" si="0"/>
        <v>0</v>
      </c>
    </row>
    <row r="9" spans="1:32" s="5" customFormat="1" x14ac:dyDescent="0.25">
      <c r="A9" s="240"/>
      <c r="B9" s="208" t="s">
        <v>126</v>
      </c>
      <c r="C9" s="258"/>
      <c r="D9" s="258"/>
      <c r="E9" s="258"/>
      <c r="F9" s="258"/>
      <c r="G9" s="208"/>
      <c r="H9" s="258"/>
      <c r="I9" s="258"/>
      <c r="J9" s="258"/>
      <c r="K9" s="258"/>
      <c r="L9" s="258"/>
      <c r="M9" s="208"/>
      <c r="N9" s="258"/>
      <c r="O9" s="258"/>
      <c r="P9" s="258"/>
      <c r="Q9" s="208"/>
      <c r="R9" s="258"/>
      <c r="S9" s="208"/>
      <c r="T9" s="258"/>
      <c r="U9" s="110"/>
      <c r="V9" s="110"/>
      <c r="W9" s="110"/>
      <c r="X9" s="110"/>
      <c r="Y9" s="110"/>
      <c r="Z9" s="110"/>
      <c r="AA9" s="110"/>
      <c r="AB9" s="110"/>
      <c r="AC9" s="110"/>
      <c r="AD9" s="110"/>
      <c r="AE9" s="110"/>
      <c r="AF9" s="110"/>
    </row>
    <row r="10" spans="1:32" s="5" customFormat="1" x14ac:dyDescent="0.25">
      <c r="A10" s="240">
        <v>1</v>
      </c>
      <c r="B10" s="105"/>
      <c r="C10" s="240"/>
      <c r="D10" s="258" t="s">
        <v>1</v>
      </c>
      <c r="E10" s="258" t="s">
        <v>1</v>
      </c>
      <c r="F10" s="258"/>
      <c r="G10" s="105"/>
      <c r="H10" s="240"/>
      <c r="I10" s="240"/>
      <c r="J10" s="240"/>
      <c r="K10" s="258">
        <f>H10+I10+J10</f>
        <v>0</v>
      </c>
      <c r="L10" s="258"/>
      <c r="M10" s="105"/>
      <c r="N10" s="240"/>
      <c r="O10" s="240"/>
      <c r="P10" s="240"/>
      <c r="Q10" s="258">
        <f>N10+O10+P10</f>
        <v>0</v>
      </c>
      <c r="R10" s="258">
        <f t="shared" ref="R10:U12" si="1">G10-M10</f>
        <v>0</v>
      </c>
      <c r="S10" s="258">
        <f t="shared" si="1"/>
        <v>0</v>
      </c>
      <c r="T10" s="258">
        <f t="shared" si="1"/>
        <v>0</v>
      </c>
      <c r="U10" s="258">
        <f t="shared" si="1"/>
        <v>0</v>
      </c>
      <c r="V10" s="258">
        <f>S10+T10+U10</f>
        <v>0</v>
      </c>
      <c r="W10" s="105"/>
      <c r="X10" s="240"/>
      <c r="Y10" s="240"/>
      <c r="Z10" s="240"/>
      <c r="AA10" s="258">
        <f>X10+Y10+Z10</f>
        <v>0</v>
      </c>
      <c r="AB10" s="105"/>
      <c r="AC10" s="240"/>
      <c r="AD10" s="240"/>
      <c r="AE10" s="240"/>
      <c r="AF10" s="258">
        <f>AC10+AD10+AE10</f>
        <v>0</v>
      </c>
    </row>
    <row r="11" spans="1:32" s="5" customFormat="1" x14ac:dyDescent="0.25">
      <c r="A11" s="240">
        <v>2</v>
      </c>
      <c r="B11" s="105"/>
      <c r="C11" s="240"/>
      <c r="D11" s="258" t="s">
        <v>1</v>
      </c>
      <c r="E11" s="258" t="s">
        <v>1</v>
      </c>
      <c r="F11" s="258"/>
      <c r="G11" s="105"/>
      <c r="H11" s="240"/>
      <c r="I11" s="240"/>
      <c r="J11" s="240"/>
      <c r="K11" s="258">
        <f>H11+I11+J11</f>
        <v>0</v>
      </c>
      <c r="L11" s="258"/>
      <c r="M11" s="105"/>
      <c r="N11" s="240"/>
      <c r="O11" s="240"/>
      <c r="P11" s="240"/>
      <c r="Q11" s="258">
        <f>N11+O11+P11</f>
        <v>0</v>
      </c>
      <c r="R11" s="258">
        <f t="shared" si="1"/>
        <v>0</v>
      </c>
      <c r="S11" s="258">
        <f t="shared" si="1"/>
        <v>0</v>
      </c>
      <c r="T11" s="258">
        <f t="shared" si="1"/>
        <v>0</v>
      </c>
      <c r="U11" s="258">
        <f t="shared" si="1"/>
        <v>0</v>
      </c>
      <c r="V11" s="258">
        <f>S11+T11+U11</f>
        <v>0</v>
      </c>
      <c r="W11" s="105"/>
      <c r="X11" s="240"/>
      <c r="Y11" s="240"/>
      <c r="Z11" s="240"/>
      <c r="AA11" s="258">
        <f>X11+Y11+Z11</f>
        <v>0</v>
      </c>
      <c r="AB11" s="105"/>
      <c r="AC11" s="240"/>
      <c r="AD11" s="240"/>
      <c r="AE11" s="240"/>
      <c r="AF11" s="258">
        <f>AC11+AD11+AE11</f>
        <v>0</v>
      </c>
    </row>
    <row r="12" spans="1:32" s="5" customFormat="1" x14ac:dyDescent="0.25">
      <c r="A12" s="240">
        <v>3</v>
      </c>
      <c r="B12" s="105"/>
      <c r="C12" s="240"/>
      <c r="D12" s="258" t="s">
        <v>1</v>
      </c>
      <c r="E12" s="258" t="s">
        <v>1</v>
      </c>
      <c r="F12" s="258"/>
      <c r="G12" s="105"/>
      <c r="H12" s="240"/>
      <c r="I12" s="240"/>
      <c r="J12" s="240"/>
      <c r="K12" s="258">
        <f>H12+I12+J12</f>
        <v>0</v>
      </c>
      <c r="L12" s="258"/>
      <c r="M12" s="105"/>
      <c r="N12" s="240"/>
      <c r="O12" s="240"/>
      <c r="P12" s="240"/>
      <c r="Q12" s="258">
        <f>N12+O12+P12</f>
        <v>0</v>
      </c>
      <c r="R12" s="258">
        <f t="shared" si="1"/>
        <v>0</v>
      </c>
      <c r="S12" s="258">
        <f t="shared" si="1"/>
        <v>0</v>
      </c>
      <c r="T12" s="258">
        <f t="shared" si="1"/>
        <v>0</v>
      </c>
      <c r="U12" s="258">
        <f t="shared" si="1"/>
        <v>0</v>
      </c>
      <c r="V12" s="258">
        <f>S12+T12+U12</f>
        <v>0</v>
      </c>
      <c r="W12" s="105"/>
      <c r="X12" s="240"/>
      <c r="Y12" s="240"/>
      <c r="Z12" s="240"/>
      <c r="AA12" s="258">
        <f>X12+Y12+Z12</f>
        <v>0</v>
      </c>
      <c r="AB12" s="105"/>
      <c r="AC12" s="240"/>
      <c r="AD12" s="240"/>
      <c r="AE12" s="240"/>
      <c r="AF12" s="258">
        <f>AC12+AD12+AE12</f>
        <v>0</v>
      </c>
    </row>
    <row r="13" spans="1:32" s="5" customFormat="1" x14ac:dyDescent="0.25">
      <c r="A13" s="240"/>
      <c r="B13" s="105"/>
      <c r="C13" s="240"/>
      <c r="D13" s="258"/>
      <c r="E13" s="258"/>
      <c r="F13" s="258"/>
      <c r="G13" s="105"/>
      <c r="H13" s="240"/>
      <c r="I13" s="240"/>
      <c r="J13" s="240"/>
      <c r="K13" s="258"/>
      <c r="L13" s="258"/>
      <c r="M13" s="105"/>
      <c r="N13" s="240"/>
      <c r="O13" s="258"/>
      <c r="P13" s="258"/>
      <c r="Q13" s="105"/>
      <c r="R13" s="240"/>
      <c r="S13" s="105"/>
      <c r="T13" s="240"/>
      <c r="U13" s="110"/>
      <c r="V13" s="110"/>
      <c r="W13" s="110"/>
      <c r="X13" s="110"/>
      <c r="Y13" s="110"/>
      <c r="Z13" s="110"/>
      <c r="AA13" s="110"/>
      <c r="AB13" s="110"/>
      <c r="AC13" s="110"/>
      <c r="AD13" s="110"/>
      <c r="AE13" s="110"/>
      <c r="AF13" s="110"/>
    </row>
    <row r="17" spans="1:7" s="5" customFormat="1" ht="17.25" x14ac:dyDescent="0.3">
      <c r="A17" s="4">
        <v>1</v>
      </c>
      <c r="B17" s="343" t="s">
        <v>310</v>
      </c>
      <c r="C17" s="341"/>
      <c r="D17" s="341"/>
      <c r="E17" s="341"/>
      <c r="F17" s="341"/>
      <c r="G17" s="341"/>
    </row>
  </sheetData>
  <mergeCells count="4">
    <mergeCell ref="W5:AA5"/>
    <mergeCell ref="AB5:AF5"/>
    <mergeCell ref="M5:Q5"/>
    <mergeCell ref="R5:V5"/>
  </mergeCells>
  <phoneticPr fontId="1" type="noConversion"/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44"/>
  <sheetViews>
    <sheetView workbookViewId="0">
      <selection activeCell="K24" sqref="K24"/>
    </sheetView>
  </sheetViews>
  <sheetFormatPr defaultRowHeight="13.5" x14ac:dyDescent="0.25"/>
  <cols>
    <col min="1" max="1" width="3.5703125" style="5" customWidth="1"/>
    <col min="2" max="2" width="24" style="21" customWidth="1"/>
    <col min="3" max="4" width="10.28515625" style="5" customWidth="1"/>
    <col min="5" max="8" width="10.7109375" style="5" customWidth="1"/>
    <col min="9" max="9" width="12.28515625" style="5" customWidth="1"/>
    <col min="10" max="10" width="12.7109375" style="438" customWidth="1"/>
    <col min="11" max="11" width="12.85546875" style="21" customWidth="1"/>
    <col min="12" max="12" width="10.7109375" style="21" customWidth="1"/>
    <col min="13" max="13" width="12.7109375" style="5" customWidth="1"/>
    <col min="14" max="14" width="13" style="5" customWidth="1"/>
    <col min="15" max="15" width="13" style="476" customWidth="1"/>
    <col min="16" max="16" width="10.7109375" style="5" customWidth="1"/>
    <col min="17" max="17" width="13.140625" style="5" customWidth="1"/>
    <col min="18" max="18" width="10.7109375" style="468" customWidth="1"/>
    <col min="19" max="19" width="12.85546875" style="21" customWidth="1"/>
    <col min="20" max="20" width="10.7109375" style="21" customWidth="1"/>
    <col min="21" max="21" width="12.7109375" style="5" customWidth="1"/>
    <col min="22" max="22" width="12.85546875" style="21" customWidth="1"/>
    <col min="23" max="23" width="10.7109375" style="21" customWidth="1"/>
    <col min="24" max="24" width="12.7109375" style="5" customWidth="1"/>
    <col min="25" max="25" width="13" style="5" customWidth="1"/>
    <col min="26" max="26" width="13" style="476" customWidth="1"/>
    <col min="27" max="27" width="10.7109375" style="5" customWidth="1"/>
    <col min="28" max="28" width="13.140625" style="5" customWidth="1"/>
    <col min="29" max="29" width="12" style="468" customWidth="1"/>
    <col min="30" max="30" width="12" style="5" customWidth="1"/>
    <col min="31" max="32" width="10.5703125" style="5" customWidth="1"/>
    <col min="33" max="33" width="11.140625" style="5" customWidth="1"/>
    <col min="34" max="34" width="10.7109375" style="468" customWidth="1"/>
    <col min="35" max="35" width="10.7109375" style="5" customWidth="1"/>
    <col min="36" max="36" width="12.7109375" style="5" customWidth="1"/>
    <col min="37" max="37" width="12.85546875" style="21" customWidth="1"/>
    <col min="38" max="38" width="10.7109375" style="21" customWidth="1"/>
    <col min="39" max="39" width="12.7109375" style="5" customWidth="1"/>
    <col min="40" max="40" width="13" style="5" customWidth="1"/>
    <col min="41" max="41" width="13" style="476" customWidth="1"/>
    <col min="42" max="42" width="10.7109375" style="5" customWidth="1"/>
    <col min="43" max="43" width="13.140625" style="5" customWidth="1"/>
    <col min="44" max="44" width="10.7109375" style="468" customWidth="1"/>
    <col min="45" max="45" width="10.7109375" style="5" customWidth="1"/>
    <col min="46" max="46" width="12.7109375" style="5" customWidth="1"/>
    <col min="47" max="47" width="12.85546875" style="21" customWidth="1"/>
    <col min="48" max="48" width="10.7109375" style="21" customWidth="1"/>
    <col min="49" max="49" width="12.7109375" style="5" customWidth="1"/>
    <col min="50" max="50" width="13" style="5" customWidth="1"/>
    <col min="51" max="51" width="13" style="476" customWidth="1"/>
    <col min="52" max="52" width="10.7109375" style="5" customWidth="1"/>
    <col min="53" max="53" width="13.140625" style="5" customWidth="1"/>
    <col min="54" max="16384" width="9.140625" style="286"/>
  </cols>
  <sheetData>
    <row r="1" spans="1:53" s="5" customFormat="1" ht="16.5" x14ac:dyDescent="0.3">
      <c r="A1" s="32"/>
      <c r="B1" s="649" t="s">
        <v>228</v>
      </c>
      <c r="C1" s="33"/>
      <c r="D1" s="33"/>
      <c r="E1" s="33"/>
      <c r="F1" s="33"/>
      <c r="G1" s="33"/>
      <c r="H1" s="33"/>
      <c r="I1" s="33"/>
      <c r="J1" s="438"/>
      <c r="K1" s="21"/>
      <c r="L1" s="21"/>
      <c r="M1" s="33"/>
      <c r="N1" s="33"/>
      <c r="O1" s="476"/>
      <c r="P1" s="33"/>
      <c r="Q1" s="478" t="s">
        <v>265</v>
      </c>
      <c r="R1" s="476" t="s">
        <v>373</v>
      </c>
      <c r="S1" s="21"/>
      <c r="T1" s="21"/>
      <c r="U1" s="33"/>
      <c r="V1" s="21"/>
      <c r="W1" s="21"/>
      <c r="X1" s="33"/>
      <c r="Y1" s="33"/>
      <c r="Z1" s="476"/>
      <c r="AA1" s="33"/>
      <c r="AB1" s="478"/>
      <c r="AC1" s="489"/>
      <c r="AD1" s="23"/>
      <c r="AE1" s="23"/>
      <c r="AF1" s="345"/>
      <c r="AG1" s="138"/>
      <c r="AH1" s="476"/>
      <c r="AI1" s="33"/>
      <c r="AJ1" s="33"/>
      <c r="AK1" s="21"/>
      <c r="AL1" s="21"/>
      <c r="AM1" s="33"/>
      <c r="AN1" s="33"/>
      <c r="AO1" s="476"/>
      <c r="AP1" s="33"/>
      <c r="AQ1" s="478"/>
      <c r="AR1" s="476"/>
      <c r="AS1" s="33"/>
      <c r="AT1" s="33"/>
      <c r="AU1" s="21"/>
      <c r="AV1" s="21"/>
      <c r="AW1" s="33"/>
      <c r="AX1" s="33"/>
      <c r="AY1" s="476"/>
      <c r="AZ1" s="33"/>
      <c r="BA1" s="478"/>
    </row>
    <row r="2" spans="1:53" s="5" customFormat="1" ht="22.7" customHeight="1" thickBot="1" x14ac:dyDescent="0.3">
      <c r="A2" s="32"/>
      <c r="B2" s="650"/>
      <c r="C2" s="188"/>
      <c r="D2" s="188"/>
      <c r="E2" s="188"/>
      <c r="F2" s="188"/>
      <c r="G2" s="188"/>
      <c r="H2" s="188"/>
      <c r="I2" s="188"/>
      <c r="J2" s="439"/>
      <c r="K2" s="466"/>
      <c r="L2" s="466"/>
      <c r="M2" s="188"/>
      <c r="N2" s="188"/>
      <c r="O2" s="477"/>
      <c r="P2" s="188"/>
      <c r="Q2" s="188"/>
      <c r="R2" s="477"/>
      <c r="S2" s="466"/>
      <c r="T2" s="466"/>
      <c r="U2" s="188"/>
      <c r="V2" s="466"/>
      <c r="W2" s="466"/>
      <c r="X2" s="188"/>
      <c r="Y2" s="188"/>
      <c r="Z2" s="477"/>
      <c r="AA2" s="188"/>
      <c r="AB2" s="188"/>
      <c r="AC2" s="490"/>
      <c r="AD2" s="189"/>
      <c r="AE2" s="250"/>
      <c r="AF2" s="726"/>
      <c r="AG2" s="726"/>
      <c r="AH2" s="477"/>
      <c r="AI2" s="188"/>
      <c r="AJ2" s="188"/>
      <c r="AK2" s="466"/>
      <c r="AL2" s="466"/>
      <c r="AM2" s="188"/>
      <c r="AN2" s="188"/>
      <c r="AO2" s="477"/>
      <c r="AP2" s="188"/>
      <c r="AQ2" s="188"/>
      <c r="AR2" s="477"/>
      <c r="AS2" s="188"/>
      <c r="AT2" s="188"/>
      <c r="AU2" s="466"/>
      <c r="AV2" s="466"/>
      <c r="AW2" s="188"/>
      <c r="AX2" s="188"/>
      <c r="AY2" s="477"/>
      <c r="AZ2" s="188"/>
      <c r="BA2" s="188"/>
    </row>
    <row r="3" spans="1:53" s="192" customFormat="1" x14ac:dyDescent="0.25">
      <c r="A3" s="32"/>
      <c r="B3" s="651" t="s">
        <v>29</v>
      </c>
      <c r="C3" s="139"/>
      <c r="D3" s="139"/>
      <c r="E3" s="139"/>
      <c r="F3" s="139"/>
      <c r="G3" s="139"/>
      <c r="H3" s="139"/>
      <c r="I3" s="139"/>
      <c r="J3" s="440"/>
      <c r="K3" s="381"/>
      <c r="L3" s="381"/>
      <c r="M3" s="139"/>
      <c r="N3" s="139"/>
      <c r="O3" s="481"/>
      <c r="P3" s="139"/>
      <c r="Q3" s="139"/>
      <c r="R3" s="476"/>
      <c r="S3" s="381"/>
      <c r="T3" s="381"/>
      <c r="U3" s="139"/>
      <c r="V3" s="381"/>
      <c r="W3" s="381"/>
      <c r="X3" s="139"/>
      <c r="Y3" s="139"/>
      <c r="Z3" s="481"/>
      <c r="AA3" s="139"/>
      <c r="AB3" s="139"/>
      <c r="AC3" s="479"/>
      <c r="AD3" s="191"/>
      <c r="AE3" s="191"/>
      <c r="AF3" s="191"/>
      <c r="AG3" s="191"/>
      <c r="AH3" s="476"/>
      <c r="AI3" s="139"/>
      <c r="AJ3" s="139"/>
      <c r="AK3" s="381"/>
      <c r="AL3" s="381"/>
      <c r="AM3" s="139"/>
      <c r="AN3" s="139"/>
      <c r="AO3" s="481"/>
      <c r="AP3" s="139"/>
      <c r="AQ3" s="139"/>
      <c r="AR3" s="476"/>
      <c r="AS3" s="139"/>
      <c r="AT3" s="139"/>
      <c r="AU3" s="381"/>
      <c r="AV3" s="381"/>
      <c r="AW3" s="139"/>
      <c r="AX3" s="139"/>
      <c r="AY3" s="481"/>
      <c r="AZ3" s="139"/>
      <c r="BA3" s="139"/>
    </row>
    <row r="4" spans="1:53" s="192" customFormat="1" ht="22.7" customHeight="1" x14ac:dyDescent="0.25">
      <c r="A4" s="32"/>
      <c r="B4" s="661"/>
      <c r="C4" s="139"/>
      <c r="D4" s="139"/>
      <c r="E4" s="139"/>
      <c r="F4" s="139"/>
      <c r="G4" s="139"/>
      <c r="H4" s="139"/>
      <c r="I4" s="139"/>
      <c r="J4" s="440"/>
      <c r="K4" s="381"/>
      <c r="L4" s="381"/>
      <c r="M4" s="139"/>
      <c r="N4" s="139"/>
      <c r="O4" s="481"/>
      <c r="P4" s="139"/>
      <c r="Q4" s="480" t="s">
        <v>226</v>
      </c>
      <c r="R4" s="476"/>
      <c r="S4" s="381"/>
      <c r="T4" s="381"/>
      <c r="U4" s="139"/>
      <c r="V4" s="381"/>
      <c r="W4" s="381"/>
      <c r="X4" s="139"/>
      <c r="Y4" s="139"/>
      <c r="Z4" s="481"/>
      <c r="AA4" s="139"/>
      <c r="AB4" s="480" t="s">
        <v>226</v>
      </c>
      <c r="AC4" s="479"/>
      <c r="AD4" s="191"/>
      <c r="AE4" s="191"/>
      <c r="AF4" s="191"/>
      <c r="AG4" s="346"/>
      <c r="AH4" s="476"/>
      <c r="AI4" s="139"/>
      <c r="AJ4" s="139"/>
      <c r="AK4" s="381"/>
      <c r="AL4" s="381"/>
      <c r="AM4" s="139"/>
      <c r="AN4" s="139"/>
      <c r="AO4" s="481"/>
      <c r="AP4" s="139"/>
      <c r="AQ4" s="480" t="s">
        <v>226</v>
      </c>
      <c r="AR4" s="476"/>
      <c r="AS4" s="139"/>
      <c r="AT4" s="139"/>
      <c r="AU4" s="381"/>
      <c r="AV4" s="381"/>
      <c r="AW4" s="139"/>
      <c r="AX4" s="139"/>
      <c r="AY4" s="481"/>
      <c r="AZ4" s="139"/>
      <c r="BA4" s="480" t="s">
        <v>226</v>
      </c>
    </row>
    <row r="5" spans="1:53" ht="13.7" customHeight="1" x14ac:dyDescent="0.25">
      <c r="A5" s="272"/>
      <c r="B5" s="662"/>
      <c r="C5" s="485"/>
      <c r="D5" s="486"/>
      <c r="E5" s="486"/>
      <c r="F5" s="486"/>
      <c r="G5" s="486"/>
      <c r="H5" s="486"/>
      <c r="I5" s="486"/>
      <c r="J5" s="486" t="s">
        <v>399</v>
      </c>
      <c r="K5" s="486"/>
      <c r="L5" s="486"/>
      <c r="M5" s="486"/>
      <c r="N5" s="486"/>
      <c r="O5" s="486"/>
      <c r="P5" s="486"/>
      <c r="Q5" s="486"/>
      <c r="R5" s="487"/>
      <c r="S5" s="487"/>
      <c r="T5" s="487"/>
      <c r="U5" s="487"/>
      <c r="V5" s="499"/>
      <c r="W5" s="499" t="s">
        <v>361</v>
      </c>
      <c r="X5" s="499"/>
      <c r="Y5" s="499"/>
      <c r="Z5" s="499"/>
      <c r="AA5" s="499"/>
      <c r="AB5" s="488"/>
      <c r="AC5" s="781" t="s">
        <v>227</v>
      </c>
      <c r="AD5" s="782"/>
      <c r="AE5" s="782"/>
      <c r="AF5" s="782"/>
      <c r="AG5" s="783"/>
      <c r="AH5" s="487"/>
      <c r="AI5" s="487"/>
      <c r="AJ5" s="487"/>
      <c r="AK5" s="499"/>
      <c r="AL5" s="499" t="s">
        <v>435</v>
      </c>
      <c r="AM5" s="499"/>
      <c r="AN5" s="499"/>
      <c r="AO5" s="499"/>
      <c r="AP5" s="499"/>
      <c r="AQ5" s="488"/>
      <c r="AR5" s="487"/>
      <c r="AS5" s="487"/>
      <c r="AT5" s="487"/>
      <c r="AU5" s="499"/>
      <c r="AV5" s="499" t="s">
        <v>460</v>
      </c>
      <c r="AW5" s="499"/>
      <c r="AX5" s="499"/>
      <c r="AY5" s="499"/>
      <c r="AZ5" s="499"/>
      <c r="BA5" s="488"/>
    </row>
    <row r="6" spans="1:53" ht="115.5" thickBot="1" x14ac:dyDescent="0.3">
      <c r="A6" s="500" t="s">
        <v>114</v>
      </c>
      <c r="B6" s="502" t="s">
        <v>270</v>
      </c>
      <c r="C6" s="64" t="s">
        <v>222</v>
      </c>
      <c r="D6" s="64" t="s">
        <v>230</v>
      </c>
      <c r="E6" s="64" t="s">
        <v>311</v>
      </c>
      <c r="F6" s="64" t="s">
        <v>375</v>
      </c>
      <c r="G6" s="64" t="s">
        <v>374</v>
      </c>
      <c r="H6" s="64" t="s">
        <v>302</v>
      </c>
      <c r="I6" s="543" t="s">
        <v>488</v>
      </c>
      <c r="J6" s="501" t="s">
        <v>341</v>
      </c>
      <c r="K6" s="543" t="s">
        <v>377</v>
      </c>
      <c r="L6" s="543" t="s">
        <v>376</v>
      </c>
      <c r="M6" s="64" t="s">
        <v>372</v>
      </c>
      <c r="N6" s="552" t="s">
        <v>378</v>
      </c>
      <c r="O6" s="553" t="s">
        <v>380</v>
      </c>
      <c r="P6" s="411" t="s">
        <v>233</v>
      </c>
      <c r="Q6" s="503" t="s">
        <v>271</v>
      </c>
      <c r="R6" s="504" t="s">
        <v>222</v>
      </c>
      <c r="S6" s="64" t="s">
        <v>375</v>
      </c>
      <c r="T6" s="502" t="s">
        <v>302</v>
      </c>
      <c r="U6" s="554" t="s">
        <v>379</v>
      </c>
      <c r="V6" s="554" t="s">
        <v>377</v>
      </c>
      <c r="W6" s="554" t="s">
        <v>376</v>
      </c>
      <c r="X6" s="64" t="s">
        <v>372</v>
      </c>
      <c r="Y6" s="552" t="s">
        <v>378</v>
      </c>
      <c r="Z6" s="553" t="s">
        <v>380</v>
      </c>
      <c r="AA6" s="411" t="s">
        <v>233</v>
      </c>
      <c r="AB6" s="503" t="s">
        <v>271</v>
      </c>
      <c r="AC6" s="505" t="s">
        <v>222</v>
      </c>
      <c r="AD6" s="552" t="s">
        <v>314</v>
      </c>
      <c r="AE6" s="553" t="s">
        <v>371</v>
      </c>
      <c r="AF6" s="552" t="s">
        <v>233</v>
      </c>
      <c r="AG6" s="552" t="s">
        <v>271</v>
      </c>
      <c r="AH6" s="504" t="s">
        <v>222</v>
      </c>
      <c r="AI6" s="554" t="s">
        <v>375</v>
      </c>
      <c r="AJ6" s="554" t="s">
        <v>338</v>
      </c>
      <c r="AK6" s="554" t="s">
        <v>377</v>
      </c>
      <c r="AL6" s="554" t="s">
        <v>376</v>
      </c>
      <c r="AM6" s="64" t="s">
        <v>372</v>
      </c>
      <c r="AN6" s="552" t="s">
        <v>378</v>
      </c>
      <c r="AO6" s="553" t="s">
        <v>380</v>
      </c>
      <c r="AP6" s="411" t="s">
        <v>233</v>
      </c>
      <c r="AQ6" s="503" t="s">
        <v>271</v>
      </c>
      <c r="AR6" s="504" t="s">
        <v>222</v>
      </c>
      <c r="AS6" s="554" t="s">
        <v>375</v>
      </c>
      <c r="AT6" s="554" t="s">
        <v>338</v>
      </c>
      <c r="AU6" s="554" t="s">
        <v>377</v>
      </c>
      <c r="AV6" s="554" t="s">
        <v>376</v>
      </c>
      <c r="AW6" s="64" t="s">
        <v>372</v>
      </c>
      <c r="AX6" s="552" t="s">
        <v>378</v>
      </c>
      <c r="AY6" s="553" t="s">
        <v>380</v>
      </c>
      <c r="AZ6" s="411" t="s">
        <v>233</v>
      </c>
      <c r="BA6" s="503" t="s">
        <v>271</v>
      </c>
    </row>
    <row r="7" spans="1:53" ht="14.25" thickBot="1" x14ac:dyDescent="0.3">
      <c r="A7" s="506">
        <v>1</v>
      </c>
      <c r="B7" s="663">
        <v>2</v>
      </c>
      <c r="C7" s="507">
        <v>3</v>
      </c>
      <c r="D7" s="507">
        <v>4</v>
      </c>
      <c r="E7" s="507">
        <v>5</v>
      </c>
      <c r="F7" s="507">
        <v>6</v>
      </c>
      <c r="G7" s="507">
        <v>7</v>
      </c>
      <c r="H7" s="507">
        <v>8</v>
      </c>
      <c r="I7" s="544">
        <v>9</v>
      </c>
      <c r="J7" s="507">
        <v>10</v>
      </c>
      <c r="K7" s="544">
        <v>11</v>
      </c>
      <c r="L7" s="544">
        <v>12</v>
      </c>
      <c r="M7" s="507">
        <v>13</v>
      </c>
      <c r="N7" s="544">
        <v>14</v>
      </c>
      <c r="O7" s="544">
        <v>15</v>
      </c>
      <c r="P7" s="507">
        <v>16</v>
      </c>
      <c r="Q7" s="507">
        <v>17</v>
      </c>
      <c r="R7" s="507">
        <v>18</v>
      </c>
      <c r="S7" s="507">
        <v>19</v>
      </c>
      <c r="T7" s="507">
        <v>20</v>
      </c>
      <c r="U7" s="544">
        <v>21</v>
      </c>
      <c r="V7" s="544">
        <v>22</v>
      </c>
      <c r="W7" s="544">
        <v>23</v>
      </c>
      <c r="X7" s="507">
        <v>24</v>
      </c>
      <c r="Y7" s="544">
        <v>25</v>
      </c>
      <c r="Z7" s="544">
        <v>26</v>
      </c>
      <c r="AA7" s="507">
        <v>27</v>
      </c>
      <c r="AB7" s="507">
        <v>28</v>
      </c>
      <c r="AC7" s="507">
        <v>29</v>
      </c>
      <c r="AD7" s="544">
        <v>30</v>
      </c>
      <c r="AE7" s="544">
        <v>31</v>
      </c>
      <c r="AF7" s="544">
        <v>32</v>
      </c>
      <c r="AG7" s="544">
        <v>33</v>
      </c>
      <c r="AH7" s="507">
        <v>34</v>
      </c>
      <c r="AI7" s="544">
        <v>35</v>
      </c>
      <c r="AJ7" s="544">
        <v>36</v>
      </c>
      <c r="AK7" s="544">
        <v>37</v>
      </c>
      <c r="AL7" s="544">
        <v>38</v>
      </c>
      <c r="AM7" s="507">
        <v>39</v>
      </c>
      <c r="AN7" s="544">
        <v>40</v>
      </c>
      <c r="AO7" s="544">
        <v>41</v>
      </c>
      <c r="AP7" s="507">
        <v>42</v>
      </c>
      <c r="AQ7" s="507">
        <v>43</v>
      </c>
      <c r="AR7" s="507">
        <v>44</v>
      </c>
      <c r="AS7" s="544">
        <v>45</v>
      </c>
      <c r="AT7" s="544">
        <v>46</v>
      </c>
      <c r="AU7" s="544">
        <v>47</v>
      </c>
      <c r="AV7" s="544">
        <v>48</v>
      </c>
      <c r="AW7" s="507">
        <v>49</v>
      </c>
      <c r="AX7" s="544">
        <v>50</v>
      </c>
      <c r="AY7" s="544">
        <v>51</v>
      </c>
      <c r="AZ7" s="507">
        <v>52</v>
      </c>
      <c r="BA7" s="508">
        <v>53</v>
      </c>
    </row>
    <row r="8" spans="1:53" ht="16.5" x14ac:dyDescent="0.3">
      <c r="A8" s="255"/>
      <c r="B8" s="664" t="s">
        <v>273</v>
      </c>
      <c r="C8" s="255"/>
      <c r="D8" s="255"/>
      <c r="E8" s="255"/>
      <c r="F8" s="255"/>
      <c r="G8" s="255"/>
      <c r="H8" s="255"/>
      <c r="I8" s="545"/>
      <c r="J8" s="442"/>
      <c r="K8" s="545"/>
      <c r="L8" s="545"/>
      <c r="M8" s="255"/>
      <c r="N8" s="545"/>
      <c r="O8" s="545"/>
      <c r="P8" s="255"/>
      <c r="Q8" s="492"/>
      <c r="R8" s="469"/>
      <c r="S8" s="356"/>
      <c r="T8" s="356"/>
      <c r="U8" s="545"/>
      <c r="V8" s="545"/>
      <c r="W8" s="545"/>
      <c r="X8" s="255"/>
      <c r="Y8" s="545"/>
      <c r="Z8" s="545"/>
      <c r="AA8" s="255"/>
      <c r="AB8" s="492"/>
      <c r="AC8" s="469"/>
      <c r="AD8" s="545"/>
      <c r="AE8" s="545"/>
      <c r="AF8" s="545"/>
      <c r="AG8" s="545"/>
      <c r="AH8" s="469"/>
      <c r="AI8" s="545"/>
      <c r="AJ8" s="545"/>
      <c r="AK8" s="545"/>
      <c r="AL8" s="545"/>
      <c r="AM8" s="255"/>
      <c r="AN8" s="545"/>
      <c r="AO8" s="545"/>
      <c r="AP8" s="255"/>
      <c r="AQ8" s="492"/>
      <c r="AR8" s="469"/>
      <c r="AS8" s="545"/>
      <c r="AT8" s="545"/>
      <c r="AU8" s="545"/>
      <c r="AV8" s="545"/>
      <c r="AW8" s="255"/>
      <c r="AX8" s="545"/>
      <c r="AY8" s="545"/>
      <c r="AZ8" s="255"/>
      <c r="BA8" s="492"/>
    </row>
    <row r="9" spans="1:53" ht="14.25" x14ac:dyDescent="0.25">
      <c r="A9" s="105"/>
      <c r="B9" s="354" t="s">
        <v>199</v>
      </c>
      <c r="C9" s="105"/>
      <c r="D9" s="105"/>
      <c r="E9" s="105"/>
      <c r="F9" s="290"/>
      <c r="G9" s="105"/>
      <c r="H9" s="105"/>
      <c r="I9" s="546"/>
      <c r="J9" s="443"/>
      <c r="K9" s="546"/>
      <c r="L9" s="546"/>
      <c r="M9" s="105"/>
      <c r="N9" s="546"/>
      <c r="O9" s="546"/>
      <c r="P9" s="105"/>
      <c r="Q9" s="493"/>
      <c r="R9" s="482"/>
      <c r="S9" s="311"/>
      <c r="T9" s="311"/>
      <c r="U9" s="546"/>
      <c r="V9" s="546"/>
      <c r="W9" s="546"/>
      <c r="X9" s="105"/>
      <c r="Y9" s="546"/>
      <c r="Z9" s="546"/>
      <c r="AA9" s="105"/>
      <c r="AB9" s="493"/>
      <c r="AC9" s="482"/>
      <c r="AD9" s="556"/>
      <c r="AE9" s="557"/>
      <c r="AF9" s="557"/>
      <c r="AG9" s="557"/>
      <c r="AH9" s="482"/>
      <c r="AI9" s="556"/>
      <c r="AJ9" s="546"/>
      <c r="AK9" s="546"/>
      <c r="AL9" s="546"/>
      <c r="AM9" s="105"/>
      <c r="AN9" s="546"/>
      <c r="AO9" s="546"/>
      <c r="AP9" s="105"/>
      <c r="AQ9" s="493"/>
      <c r="AR9" s="482"/>
      <c r="AS9" s="556"/>
      <c r="AT9" s="546"/>
      <c r="AU9" s="546"/>
      <c r="AV9" s="546"/>
      <c r="AW9" s="105"/>
      <c r="AX9" s="546"/>
      <c r="AY9" s="546"/>
      <c r="AZ9" s="105"/>
      <c r="BA9" s="493"/>
    </row>
    <row r="10" spans="1:53" x14ac:dyDescent="0.25">
      <c r="A10" s="128"/>
      <c r="B10" s="653" t="s">
        <v>480</v>
      </c>
      <c r="C10" s="255"/>
      <c r="D10" s="128"/>
      <c r="E10" s="255"/>
      <c r="F10" s="255"/>
      <c r="G10" s="255"/>
      <c r="H10" s="255"/>
      <c r="I10" s="545"/>
      <c r="J10" s="442"/>
      <c r="K10" s="545"/>
      <c r="L10" s="545"/>
      <c r="M10" s="255"/>
      <c r="N10" s="545"/>
      <c r="O10" s="545"/>
      <c r="P10" s="255"/>
      <c r="Q10" s="492"/>
      <c r="R10" s="469"/>
      <c r="S10" s="356"/>
      <c r="T10" s="356"/>
      <c r="U10" s="545"/>
      <c r="V10" s="545"/>
      <c r="W10" s="545"/>
      <c r="X10" s="255"/>
      <c r="Y10" s="545"/>
      <c r="Z10" s="545"/>
      <c r="AA10" s="255"/>
      <c r="AB10" s="492"/>
      <c r="AC10" s="469"/>
      <c r="AD10" s="545"/>
      <c r="AE10" s="558"/>
      <c r="AF10" s="545"/>
      <c r="AG10" s="545"/>
      <c r="AH10" s="469"/>
      <c r="AI10" s="545"/>
      <c r="AJ10" s="545"/>
      <c r="AK10" s="545"/>
      <c r="AL10" s="545"/>
      <c r="AM10" s="255"/>
      <c r="AN10" s="545"/>
      <c r="AO10" s="545"/>
      <c r="AP10" s="255"/>
      <c r="AQ10" s="492"/>
      <c r="AR10" s="469"/>
      <c r="AS10" s="545"/>
      <c r="AT10" s="545"/>
      <c r="AU10" s="545"/>
      <c r="AV10" s="545"/>
      <c r="AW10" s="255"/>
      <c r="AX10" s="545"/>
      <c r="AY10" s="545"/>
      <c r="AZ10" s="255"/>
      <c r="BA10" s="492"/>
    </row>
    <row r="11" spans="1:53" ht="14.25" x14ac:dyDescent="0.25">
      <c r="A11" s="105"/>
      <c r="B11" s="354" t="s">
        <v>199</v>
      </c>
      <c r="C11" s="105"/>
      <c r="D11" s="105"/>
      <c r="E11" s="105"/>
      <c r="F11" s="290"/>
      <c r="G11" s="105"/>
      <c r="H11" s="105"/>
      <c r="I11" s="546"/>
      <c r="J11" s="443"/>
      <c r="K11" s="546"/>
      <c r="L11" s="546"/>
      <c r="M11" s="105"/>
      <c r="N11" s="546"/>
      <c r="O11" s="546"/>
      <c r="P11" s="105"/>
      <c r="Q11" s="493"/>
      <c r="R11" s="482"/>
      <c r="S11" s="311"/>
      <c r="T11" s="311"/>
      <c r="U11" s="546"/>
      <c r="V11" s="546"/>
      <c r="W11" s="546"/>
      <c r="X11" s="105"/>
      <c r="Y11" s="546"/>
      <c r="Z11" s="546"/>
      <c r="AA11" s="105"/>
      <c r="AB11" s="493"/>
      <c r="AC11" s="482"/>
      <c r="AD11" s="556"/>
      <c r="AE11" s="557"/>
      <c r="AF11" s="557"/>
      <c r="AG11" s="557"/>
      <c r="AH11" s="482"/>
      <c r="AI11" s="556"/>
      <c r="AJ11" s="546"/>
      <c r="AK11" s="546"/>
      <c r="AL11" s="546"/>
      <c r="AM11" s="105"/>
      <c r="AN11" s="546"/>
      <c r="AO11" s="546"/>
      <c r="AP11" s="105"/>
      <c r="AQ11" s="493"/>
      <c r="AR11" s="482"/>
      <c r="AS11" s="556"/>
      <c r="AT11" s="546"/>
      <c r="AU11" s="546"/>
      <c r="AV11" s="546"/>
      <c r="AW11" s="105"/>
      <c r="AX11" s="546"/>
      <c r="AY11" s="546"/>
      <c r="AZ11" s="105"/>
      <c r="BA11" s="493"/>
    </row>
    <row r="12" spans="1:53" x14ac:dyDescent="0.25">
      <c r="A12" s="128">
        <v>1</v>
      </c>
      <c r="B12" s="356"/>
      <c r="C12" s="240"/>
      <c r="D12" s="240"/>
      <c r="E12" s="31"/>
      <c r="F12" s="240"/>
      <c r="G12" s="31"/>
      <c r="H12" s="31"/>
      <c r="I12" s="547">
        <f>+$H12*66140</f>
        <v>0</v>
      </c>
      <c r="J12" s="474"/>
      <c r="K12" s="547">
        <f>+I12*0.02*F12</f>
        <v>0</v>
      </c>
      <c r="L12" s="547">
        <f>I12*$G12/100</f>
        <v>0</v>
      </c>
      <c r="M12" s="473"/>
      <c r="N12" s="547">
        <f>IF((K12+L12+M12)&gt;(I12*0.3),I12*0.3,K12+L12+M12)</f>
        <v>0</v>
      </c>
      <c r="O12" s="547">
        <f>IF(J12&gt;N12,J12,N12)</f>
        <v>0</v>
      </c>
      <c r="P12" s="473"/>
      <c r="Q12" s="494">
        <f>IF(O12=0,I12+I12*0.15,I12+O12+P12)</f>
        <v>0</v>
      </c>
      <c r="R12" s="482"/>
      <c r="S12" s="475"/>
      <c r="T12" s="475"/>
      <c r="U12" s="547">
        <f>+T12*66140</f>
        <v>0</v>
      </c>
      <c r="V12" s="555">
        <f>+U12*0.02*S12</f>
        <v>0</v>
      </c>
      <c r="W12" s="555">
        <f>U12*$G12/100</f>
        <v>0</v>
      </c>
      <c r="X12" s="473"/>
      <c r="Y12" s="547">
        <f>IF((V12+W12+X12)&gt;(U12*0.3),U12*0.3,V12+W12+X12)</f>
        <v>0</v>
      </c>
      <c r="Z12" s="547">
        <f>IF($J12&gt;Y12,$J12,Y12)</f>
        <v>0</v>
      </c>
      <c r="AA12" s="473"/>
      <c r="AB12" s="494">
        <f>IF(Z12=0,U12+U12*0.15,U12+Z12+AA12)</f>
        <v>0</v>
      </c>
      <c r="AC12" s="470">
        <f>+C12-R12</f>
        <v>0</v>
      </c>
      <c r="AD12" s="548">
        <f>+I12-U12</f>
        <v>0</v>
      </c>
      <c r="AE12" s="548">
        <f>+O12-Z12</f>
        <v>0</v>
      </c>
      <c r="AF12" s="548">
        <f>+P12-AA12</f>
        <v>0</v>
      </c>
      <c r="AG12" s="548">
        <f>+Q12-AB12</f>
        <v>0</v>
      </c>
      <c r="AH12" s="482"/>
      <c r="AI12" s="559">
        <f>+F12+1</f>
        <v>1</v>
      </c>
      <c r="AJ12" s="547">
        <f>+$H12*66140</f>
        <v>0</v>
      </c>
      <c r="AK12" s="555">
        <f>+AJ12*0.02*AI12</f>
        <v>0</v>
      </c>
      <c r="AL12" s="555">
        <f>AJ12*$G12/100</f>
        <v>0</v>
      </c>
      <c r="AM12" s="473"/>
      <c r="AN12" s="547">
        <f>IF((AK12+AL12+AM12)&gt;(AJ12*0.3),AJ12*0.3,AK12+AL12+AM12)</f>
        <v>0</v>
      </c>
      <c r="AO12" s="547">
        <f>IF($J12&gt;AN12,$J12,AN12)</f>
        <v>0</v>
      </c>
      <c r="AP12" s="473"/>
      <c r="AQ12" s="494">
        <f>IF(AO12=0,AJ12+AJ12*0.15,AJ12+AO12+AP12)</f>
        <v>0</v>
      </c>
      <c r="AR12" s="482"/>
      <c r="AS12" s="559">
        <f>+AI12+1</f>
        <v>2</v>
      </c>
      <c r="AT12" s="547">
        <f>+$H12*66140</f>
        <v>0</v>
      </c>
      <c r="AU12" s="555">
        <f>+AT12*0.02*AS12</f>
        <v>0</v>
      </c>
      <c r="AV12" s="555">
        <f>AT12*$G12/100</f>
        <v>0</v>
      </c>
      <c r="AW12" s="473"/>
      <c r="AX12" s="547">
        <f>IF((AU12+AV12+AW12)&gt;(AT12*0.3),AT12*0.3,AU12+AV12+AW12)</f>
        <v>0</v>
      </c>
      <c r="AY12" s="547">
        <f>IF($J12&gt;AX12,$J12,AX12)</f>
        <v>0</v>
      </c>
      <c r="AZ12" s="473"/>
      <c r="BA12" s="494">
        <f>IF(AY12=0,AT12+AT12*0.15,AT12+AY12+AZ12)</f>
        <v>0</v>
      </c>
    </row>
    <row r="13" spans="1:53" x14ac:dyDescent="0.25">
      <c r="A13" s="128">
        <v>2</v>
      </c>
      <c r="B13" s="356"/>
      <c r="C13" s="240"/>
      <c r="D13" s="240"/>
      <c r="E13" s="31"/>
      <c r="F13" s="240"/>
      <c r="G13" s="31"/>
      <c r="H13" s="31"/>
      <c r="I13" s="547">
        <f>+$H13*66140</f>
        <v>0</v>
      </c>
      <c r="J13" s="474"/>
      <c r="K13" s="547">
        <f>+I13*0.02*F13</f>
        <v>0</v>
      </c>
      <c r="L13" s="547">
        <f>I13*$G13/100</f>
        <v>0</v>
      </c>
      <c r="M13" s="473"/>
      <c r="N13" s="547">
        <f>IF((K13+L13+M13)&gt;(I13*0.3),I13*0.3,K13+L13+M13)</f>
        <v>0</v>
      </c>
      <c r="O13" s="547">
        <f>IF(J13&gt;N13,J13,N13)</f>
        <v>0</v>
      </c>
      <c r="P13" s="473"/>
      <c r="Q13" s="494">
        <f>IF(O13=0,I13+I13*0.15,I13+O13+P13)</f>
        <v>0</v>
      </c>
      <c r="R13" s="482"/>
      <c r="S13" s="475"/>
      <c r="T13" s="475"/>
      <c r="U13" s="547">
        <f>+T13*66140</f>
        <v>0</v>
      </c>
      <c r="V13" s="555">
        <f>+U13*0.02*S13</f>
        <v>0</v>
      </c>
      <c r="W13" s="555">
        <f>U13*$G13/100</f>
        <v>0</v>
      </c>
      <c r="X13" s="473"/>
      <c r="Y13" s="547">
        <f>IF((V13+W13+X13)&gt;(U13*0.3),U13*0.3,V13+W13+X13)</f>
        <v>0</v>
      </c>
      <c r="Z13" s="547">
        <f>IF($J13&gt;Y13,$J13,Y13)</f>
        <v>0</v>
      </c>
      <c r="AA13" s="473"/>
      <c r="AB13" s="494">
        <f>IF(Z13=0,U13+U13*0.15,U13+Z13+AA13)</f>
        <v>0</v>
      </c>
      <c r="AC13" s="470">
        <f t="shared" ref="AC13:AC28" si="0">+C13-R13</f>
        <v>0</v>
      </c>
      <c r="AD13" s="548">
        <f t="shared" ref="AD13:AD28" si="1">+I13-U13</f>
        <v>0</v>
      </c>
      <c r="AE13" s="548">
        <f t="shared" ref="AE13:AE28" si="2">+O13-Z13</f>
        <v>0</v>
      </c>
      <c r="AF13" s="548">
        <f t="shared" ref="AF13:AF28" si="3">+P13-AA13</f>
        <v>0</v>
      </c>
      <c r="AG13" s="548">
        <f t="shared" ref="AG13:AG28" si="4">+Q13-AB13</f>
        <v>0</v>
      </c>
      <c r="AH13" s="482"/>
      <c r="AI13" s="559">
        <f>+F13+1</f>
        <v>1</v>
      </c>
      <c r="AJ13" s="547">
        <f>+$H13*66140</f>
        <v>0</v>
      </c>
      <c r="AK13" s="555">
        <f>+AJ13*0.02*AI13</f>
        <v>0</v>
      </c>
      <c r="AL13" s="555">
        <f>AJ13*$G13/100</f>
        <v>0</v>
      </c>
      <c r="AM13" s="473"/>
      <c r="AN13" s="547">
        <f>IF((AK13+AL13+AM13)&gt;(AJ13*0.3),AJ13*0.3,AK13+AL13+AM13)</f>
        <v>0</v>
      </c>
      <c r="AO13" s="547">
        <f>IF($J13&gt;AN13,$J13,AN13)</f>
        <v>0</v>
      </c>
      <c r="AP13" s="473"/>
      <c r="AQ13" s="494">
        <f>IF(AO13=0,AJ13+AJ13*0.15,AJ13+AO13+AP13)</f>
        <v>0</v>
      </c>
      <c r="AR13" s="482"/>
      <c r="AS13" s="559">
        <f>+AI13+1</f>
        <v>2</v>
      </c>
      <c r="AT13" s="547">
        <f>+$H13*66140</f>
        <v>0</v>
      </c>
      <c r="AU13" s="555">
        <f>+AT13*0.02*AS13</f>
        <v>0</v>
      </c>
      <c r="AV13" s="555">
        <f>AT13*$G13/100</f>
        <v>0</v>
      </c>
      <c r="AW13" s="473"/>
      <c r="AX13" s="547">
        <f>IF((AU13+AV13+AW13)&gt;(AT13*0.3),AT13*0.3,AU13+AV13+AW13)</f>
        <v>0</v>
      </c>
      <c r="AY13" s="547">
        <f>IF($J13&gt;AX13,$J13,AX13)</f>
        <v>0</v>
      </c>
      <c r="AZ13" s="473"/>
      <c r="BA13" s="494">
        <f>IF(AY13=0,AT13+AT13*0.15,AT13+AY13+AZ13)</f>
        <v>0</v>
      </c>
    </row>
    <row r="14" spans="1:53" x14ac:dyDescent="0.25">
      <c r="A14" s="128">
        <v>3</v>
      </c>
      <c r="B14" s="356"/>
      <c r="C14" s="240"/>
      <c r="D14" s="240"/>
      <c r="E14" s="31"/>
      <c r="F14" s="240"/>
      <c r="G14" s="31"/>
      <c r="H14" s="31"/>
      <c r="I14" s="547">
        <f>+$H14*66140</f>
        <v>0</v>
      </c>
      <c r="J14" s="474"/>
      <c r="K14" s="547">
        <f>+I14*0.02*F14</f>
        <v>0</v>
      </c>
      <c r="L14" s="547">
        <f>I14*$G14/100</f>
        <v>0</v>
      </c>
      <c r="M14" s="473"/>
      <c r="N14" s="547">
        <f>IF((K14+L14+M14)&gt;(I14*0.3),I14*0.3,K14+L14+M14)</f>
        <v>0</v>
      </c>
      <c r="O14" s="547">
        <f>IF(J14&gt;N14,J14,N14)</f>
        <v>0</v>
      </c>
      <c r="P14" s="473"/>
      <c r="Q14" s="494">
        <f>IF(O14=0,I14+I14*0.15,I14+O14+P14)</f>
        <v>0</v>
      </c>
      <c r="R14" s="482"/>
      <c r="S14" s="475"/>
      <c r="T14" s="475"/>
      <c r="U14" s="547">
        <f>+T14*66140</f>
        <v>0</v>
      </c>
      <c r="V14" s="555">
        <f>+U14*0.02*S14</f>
        <v>0</v>
      </c>
      <c r="W14" s="555">
        <f>U14*$G14/100</f>
        <v>0</v>
      </c>
      <c r="X14" s="473"/>
      <c r="Y14" s="547">
        <f>IF((V14+W14+X14)&gt;(U14*0.3),U14*0.3,V14+W14+X14)</f>
        <v>0</v>
      </c>
      <c r="Z14" s="547">
        <f>IF($J14&gt;Y14,$J14,Y14)</f>
        <v>0</v>
      </c>
      <c r="AA14" s="473"/>
      <c r="AB14" s="494">
        <f>IF(Z14=0,U14+U14*0.15,U14+Z14+AA14)</f>
        <v>0</v>
      </c>
      <c r="AC14" s="470">
        <f t="shared" si="0"/>
        <v>0</v>
      </c>
      <c r="AD14" s="548">
        <f t="shared" si="1"/>
        <v>0</v>
      </c>
      <c r="AE14" s="548">
        <f t="shared" si="2"/>
        <v>0</v>
      </c>
      <c r="AF14" s="548">
        <f t="shared" si="3"/>
        <v>0</v>
      </c>
      <c r="AG14" s="548">
        <f t="shared" si="4"/>
        <v>0</v>
      </c>
      <c r="AH14" s="482"/>
      <c r="AI14" s="559">
        <f>+F14+1</f>
        <v>1</v>
      </c>
      <c r="AJ14" s="547">
        <f>+$H14*66140</f>
        <v>0</v>
      </c>
      <c r="AK14" s="555">
        <f>+AJ14*0.02*AI14</f>
        <v>0</v>
      </c>
      <c r="AL14" s="555">
        <f>AJ14*$G14/100</f>
        <v>0</v>
      </c>
      <c r="AM14" s="473"/>
      <c r="AN14" s="547">
        <f>IF((AK14+AL14+AM14)&gt;(AJ14*0.3),AJ14*0.3,AK14+AL14+AM14)</f>
        <v>0</v>
      </c>
      <c r="AO14" s="547">
        <f>IF($J14&gt;AN14,$J14,AN14)</f>
        <v>0</v>
      </c>
      <c r="AP14" s="473"/>
      <c r="AQ14" s="494">
        <f>IF(AO14=0,AJ14+AJ14*0.15,AJ14+AO14+AP14)</f>
        <v>0</v>
      </c>
      <c r="AR14" s="482"/>
      <c r="AS14" s="559">
        <f>+AI14+1</f>
        <v>2</v>
      </c>
      <c r="AT14" s="547">
        <f>+$H14*66140</f>
        <v>0</v>
      </c>
      <c r="AU14" s="555">
        <f>+AT14*0.02*AS14</f>
        <v>0</v>
      </c>
      <c r="AV14" s="555">
        <f>AT14*$G14/100</f>
        <v>0</v>
      </c>
      <c r="AW14" s="473"/>
      <c r="AX14" s="547">
        <f>IF((AU14+AV14+AW14)&gt;(AT14*0.3),AT14*0.3,AU14+AV14+AW14)</f>
        <v>0</v>
      </c>
      <c r="AY14" s="547">
        <f>IF($J14&gt;AX14,$J14,AX14)</f>
        <v>0</v>
      </c>
      <c r="AZ14" s="473"/>
      <c r="BA14" s="494">
        <f>IF(AY14=0,AT14+AT14*0.15,AT14+AY14+AZ14)</f>
        <v>0</v>
      </c>
    </row>
    <row r="15" spans="1:53" x14ac:dyDescent="0.25">
      <c r="A15" s="128"/>
      <c r="B15" s="356"/>
      <c r="C15" s="240"/>
      <c r="D15" s="240"/>
      <c r="E15" s="31"/>
      <c r="F15" s="240"/>
      <c r="G15" s="31"/>
      <c r="H15" s="31"/>
      <c r="I15" s="547">
        <f>+$H15*66140</f>
        <v>0</v>
      </c>
      <c r="J15" s="474"/>
      <c r="K15" s="547">
        <f>+I15*0.02*F15</f>
        <v>0</v>
      </c>
      <c r="L15" s="547">
        <f>I15*$G15/100</f>
        <v>0</v>
      </c>
      <c r="M15" s="473"/>
      <c r="N15" s="547">
        <f>IF((K15+L15+M15)&gt;(I15*0.3),I15*0.3,K15+L15+M15)</f>
        <v>0</v>
      </c>
      <c r="O15" s="547">
        <f>IF(J15&gt;N15,J15,N15)</f>
        <v>0</v>
      </c>
      <c r="P15" s="473"/>
      <c r="Q15" s="494">
        <f>IF(O15=0,I15+I15*0.15,I15+O15+P15)</f>
        <v>0</v>
      </c>
      <c r="R15" s="482"/>
      <c r="S15" s="475"/>
      <c r="T15" s="475"/>
      <c r="U15" s="547">
        <f>+T15*66140</f>
        <v>0</v>
      </c>
      <c r="V15" s="555">
        <f>+U15*0.02*S15</f>
        <v>0</v>
      </c>
      <c r="W15" s="555">
        <f>U15*$G15/100</f>
        <v>0</v>
      </c>
      <c r="X15" s="473"/>
      <c r="Y15" s="547">
        <f>IF((V15+W15+X15)&gt;(U15*0.3),U15*0.3,V15+W15+X15)</f>
        <v>0</v>
      </c>
      <c r="Z15" s="547">
        <f>IF($J15&gt;Y15,$J15,Y15)</f>
        <v>0</v>
      </c>
      <c r="AA15" s="473"/>
      <c r="AB15" s="494">
        <f>IF(Z15=0,U15+U15*0.15,U15+Z15+AA15)</f>
        <v>0</v>
      </c>
      <c r="AC15" s="470">
        <f t="shared" si="0"/>
        <v>0</v>
      </c>
      <c r="AD15" s="548">
        <f t="shared" si="1"/>
        <v>0</v>
      </c>
      <c r="AE15" s="548">
        <f t="shared" si="2"/>
        <v>0</v>
      </c>
      <c r="AF15" s="548">
        <f t="shared" si="3"/>
        <v>0</v>
      </c>
      <c r="AG15" s="548">
        <f t="shared" si="4"/>
        <v>0</v>
      </c>
      <c r="AH15" s="482"/>
      <c r="AI15" s="559">
        <f>+F15+1</f>
        <v>1</v>
      </c>
      <c r="AJ15" s="547">
        <f>+$H15*66140</f>
        <v>0</v>
      </c>
      <c r="AK15" s="555">
        <f>+AJ15*0.02*AI15</f>
        <v>0</v>
      </c>
      <c r="AL15" s="555">
        <f>AJ15*$G15/100</f>
        <v>0</v>
      </c>
      <c r="AM15" s="473"/>
      <c r="AN15" s="547">
        <f>IF((AK15+AL15+AM15)&gt;(AJ15*0.3),AJ15*0.3,AK15+AL15+AM15)</f>
        <v>0</v>
      </c>
      <c r="AO15" s="547">
        <f>IF($J15&gt;AN15,$J15,AN15)</f>
        <v>0</v>
      </c>
      <c r="AP15" s="473"/>
      <c r="AQ15" s="494">
        <f>IF(AO15=0,AJ15+AJ15*0.15,AJ15+AO15+AP15)</f>
        <v>0</v>
      </c>
      <c r="AR15" s="482"/>
      <c r="AS15" s="559">
        <f>+AI15+1</f>
        <v>2</v>
      </c>
      <c r="AT15" s="547">
        <f>+$H15*66140</f>
        <v>0</v>
      </c>
      <c r="AU15" s="555">
        <f>+AT15*0.02*AS15</f>
        <v>0</v>
      </c>
      <c r="AV15" s="555">
        <f>AT15*$G15/100</f>
        <v>0</v>
      </c>
      <c r="AW15" s="473"/>
      <c r="AX15" s="547">
        <f>IF((AU15+AV15+AW15)&gt;(AT15*0.3),AT15*0.3,AU15+AV15+AW15)</f>
        <v>0</v>
      </c>
      <c r="AY15" s="547">
        <f>IF($J15&gt;AX15,$J15,AX15)</f>
        <v>0</v>
      </c>
      <c r="AZ15" s="473"/>
      <c r="BA15" s="494">
        <f>IF(AY15=0,AT15+AT15*0.15,AT15+AY15+AZ15)</f>
        <v>0</v>
      </c>
    </row>
    <row r="16" spans="1:53" s="293" customFormat="1" x14ac:dyDescent="0.25">
      <c r="A16" s="290"/>
      <c r="B16" s="357" t="s">
        <v>281</v>
      </c>
      <c r="C16" s="292">
        <f>SUM(C12:C14)</f>
        <v>0</v>
      </c>
      <c r="D16" s="292" t="s">
        <v>1</v>
      </c>
      <c r="E16" s="292" t="s">
        <v>1</v>
      </c>
      <c r="F16" s="292" t="s">
        <v>1</v>
      </c>
      <c r="G16" s="292" t="s">
        <v>1</v>
      </c>
      <c r="H16" s="292" t="s">
        <v>1</v>
      </c>
      <c r="I16" s="548">
        <f t="shared" ref="I16:AA16" si="5">SUM(I12:I14)</f>
        <v>0</v>
      </c>
      <c r="J16" s="445">
        <f t="shared" si="5"/>
        <v>0</v>
      </c>
      <c r="K16" s="548">
        <f t="shared" si="5"/>
        <v>0</v>
      </c>
      <c r="L16" s="548">
        <f t="shared" si="5"/>
        <v>0</v>
      </c>
      <c r="M16" s="292">
        <f>SUM(M12:M14)</f>
        <v>0</v>
      </c>
      <c r="N16" s="548">
        <f t="shared" si="5"/>
        <v>0</v>
      </c>
      <c r="O16" s="548">
        <f t="shared" si="5"/>
        <v>0</v>
      </c>
      <c r="P16" s="292">
        <f t="shared" si="5"/>
        <v>0</v>
      </c>
      <c r="Q16" s="495">
        <f t="shared" si="5"/>
        <v>0</v>
      </c>
      <c r="R16" s="470">
        <f t="shared" si="5"/>
        <v>0</v>
      </c>
      <c r="S16" s="467" t="s">
        <v>1</v>
      </c>
      <c r="T16" s="467" t="s">
        <v>1</v>
      </c>
      <c r="U16" s="548">
        <f t="shared" si="5"/>
        <v>0</v>
      </c>
      <c r="V16" s="548">
        <f t="shared" si="5"/>
        <v>0</v>
      </c>
      <c r="W16" s="548">
        <f t="shared" si="5"/>
        <v>0</v>
      </c>
      <c r="X16" s="292">
        <f t="shared" si="5"/>
        <v>0</v>
      </c>
      <c r="Y16" s="548">
        <f t="shared" si="5"/>
        <v>0</v>
      </c>
      <c r="Z16" s="548">
        <f t="shared" si="5"/>
        <v>0</v>
      </c>
      <c r="AA16" s="292">
        <f t="shared" si="5"/>
        <v>0</v>
      </c>
      <c r="AB16" s="495">
        <f t="shared" ref="AB16:AH16" si="6">SUM(AB12:AB14)</f>
        <v>0</v>
      </c>
      <c r="AC16" s="470">
        <f t="shared" si="6"/>
        <v>0</v>
      </c>
      <c r="AD16" s="548">
        <f t="shared" si="6"/>
        <v>0</v>
      </c>
      <c r="AE16" s="548">
        <f t="shared" si="6"/>
        <v>0</v>
      </c>
      <c r="AF16" s="548">
        <f t="shared" si="6"/>
        <v>0</v>
      </c>
      <c r="AG16" s="548">
        <f t="shared" si="6"/>
        <v>0</v>
      </c>
      <c r="AH16" s="470">
        <f t="shared" si="6"/>
        <v>0</v>
      </c>
      <c r="AI16" s="548" t="s">
        <v>1</v>
      </c>
      <c r="AJ16" s="548">
        <f t="shared" ref="AJ16:AR16" si="7">SUM(AJ12:AJ14)</f>
        <v>0</v>
      </c>
      <c r="AK16" s="548">
        <f t="shared" si="7"/>
        <v>0</v>
      </c>
      <c r="AL16" s="548">
        <f t="shared" si="7"/>
        <v>0</v>
      </c>
      <c r="AM16" s="292">
        <f t="shared" si="7"/>
        <v>0</v>
      </c>
      <c r="AN16" s="548">
        <f t="shared" si="7"/>
        <v>0</v>
      </c>
      <c r="AO16" s="548">
        <f t="shared" si="7"/>
        <v>0</v>
      </c>
      <c r="AP16" s="292">
        <f t="shared" si="7"/>
        <v>0</v>
      </c>
      <c r="AQ16" s="495">
        <f t="shared" si="7"/>
        <v>0</v>
      </c>
      <c r="AR16" s="470">
        <f t="shared" si="7"/>
        <v>0</v>
      </c>
      <c r="AS16" s="548" t="s">
        <v>1</v>
      </c>
      <c r="AT16" s="548">
        <f t="shared" ref="AT16:BA16" si="8">SUM(AT12:AT14)</f>
        <v>0</v>
      </c>
      <c r="AU16" s="548">
        <f t="shared" si="8"/>
        <v>0</v>
      </c>
      <c r="AV16" s="548">
        <f t="shared" si="8"/>
        <v>0</v>
      </c>
      <c r="AW16" s="292">
        <f t="shared" si="8"/>
        <v>0</v>
      </c>
      <c r="AX16" s="548">
        <f t="shared" si="8"/>
        <v>0</v>
      </c>
      <c r="AY16" s="548">
        <f t="shared" si="8"/>
        <v>0</v>
      </c>
      <c r="AZ16" s="292">
        <f t="shared" si="8"/>
        <v>0</v>
      </c>
      <c r="BA16" s="495">
        <f t="shared" si="8"/>
        <v>0</v>
      </c>
    </row>
    <row r="17" spans="1:53" x14ac:dyDescent="0.25">
      <c r="A17" s="128"/>
      <c r="B17" s="356"/>
      <c r="C17" s="255"/>
      <c r="D17" s="128"/>
      <c r="E17" s="255"/>
      <c r="F17" s="255"/>
      <c r="G17" s="255"/>
      <c r="H17" s="255"/>
      <c r="I17" s="545"/>
      <c r="J17" s="442"/>
      <c r="K17" s="545"/>
      <c r="L17" s="545"/>
      <c r="M17" s="255"/>
      <c r="N17" s="545"/>
      <c r="O17" s="545"/>
      <c r="P17" s="255"/>
      <c r="Q17" s="492"/>
      <c r="R17" s="469"/>
      <c r="S17" s="356"/>
      <c r="T17" s="356"/>
      <c r="U17" s="545"/>
      <c r="V17" s="545"/>
      <c r="W17" s="545"/>
      <c r="X17" s="255"/>
      <c r="Y17" s="545"/>
      <c r="Z17" s="545"/>
      <c r="AA17" s="255"/>
      <c r="AB17" s="492"/>
      <c r="AC17" s="470"/>
      <c r="AD17" s="548"/>
      <c r="AE17" s="548"/>
      <c r="AF17" s="548"/>
      <c r="AG17" s="548"/>
      <c r="AH17" s="469"/>
      <c r="AI17" s="545"/>
      <c r="AJ17" s="545"/>
      <c r="AK17" s="545"/>
      <c r="AL17" s="545"/>
      <c r="AM17" s="255"/>
      <c r="AN17" s="545"/>
      <c r="AO17" s="545"/>
      <c r="AP17" s="255"/>
      <c r="AQ17" s="492"/>
      <c r="AR17" s="469"/>
      <c r="AS17" s="545"/>
      <c r="AT17" s="545"/>
      <c r="AU17" s="545"/>
      <c r="AV17" s="545"/>
      <c r="AW17" s="255"/>
      <c r="AX17" s="545"/>
      <c r="AY17" s="545"/>
      <c r="AZ17" s="255"/>
      <c r="BA17" s="492"/>
    </row>
    <row r="18" spans="1:53" s="5" customFormat="1" x14ac:dyDescent="0.25">
      <c r="A18" s="240"/>
      <c r="B18" s="354" t="s">
        <v>236</v>
      </c>
      <c r="C18" s="258"/>
      <c r="D18" s="258"/>
      <c r="E18" s="258"/>
      <c r="F18" s="208"/>
      <c r="G18" s="258"/>
      <c r="H18" s="258"/>
      <c r="I18" s="549"/>
      <c r="J18" s="437"/>
      <c r="K18" s="549"/>
      <c r="L18" s="549"/>
      <c r="M18" s="258"/>
      <c r="N18" s="549"/>
      <c r="O18" s="549"/>
      <c r="P18" s="258"/>
      <c r="Q18" s="496"/>
      <c r="R18" s="471"/>
      <c r="S18" s="337"/>
      <c r="T18" s="337"/>
      <c r="U18" s="549"/>
      <c r="V18" s="549"/>
      <c r="W18" s="549"/>
      <c r="X18" s="258"/>
      <c r="Y18" s="549"/>
      <c r="Z18" s="549"/>
      <c r="AA18" s="258"/>
      <c r="AB18" s="496"/>
      <c r="AC18" s="470"/>
      <c r="AD18" s="548"/>
      <c r="AE18" s="548"/>
      <c r="AF18" s="548"/>
      <c r="AG18" s="548"/>
      <c r="AH18" s="471"/>
      <c r="AI18" s="560"/>
      <c r="AJ18" s="549"/>
      <c r="AK18" s="549"/>
      <c r="AL18" s="549"/>
      <c r="AM18" s="258"/>
      <c r="AN18" s="549"/>
      <c r="AO18" s="549"/>
      <c r="AP18" s="258"/>
      <c r="AQ18" s="496"/>
      <c r="AR18" s="471"/>
      <c r="AS18" s="560"/>
      <c r="AT18" s="549"/>
      <c r="AU18" s="549"/>
      <c r="AV18" s="549"/>
      <c r="AW18" s="258"/>
      <c r="AX18" s="549"/>
      <c r="AY18" s="549"/>
      <c r="AZ18" s="258"/>
      <c r="BA18" s="496"/>
    </row>
    <row r="19" spans="1:53" s="5" customFormat="1" x14ac:dyDescent="0.25">
      <c r="A19" s="240"/>
      <c r="B19" s="354" t="s">
        <v>237</v>
      </c>
      <c r="C19" s="258"/>
      <c r="D19" s="258"/>
      <c r="E19" s="258"/>
      <c r="F19" s="208"/>
      <c r="G19" s="258"/>
      <c r="H19" s="258"/>
      <c r="I19" s="549"/>
      <c r="J19" s="437"/>
      <c r="K19" s="549"/>
      <c r="L19" s="549"/>
      <c r="M19" s="258"/>
      <c r="N19" s="549"/>
      <c r="O19" s="549"/>
      <c r="P19" s="258"/>
      <c r="Q19" s="496"/>
      <c r="R19" s="471"/>
      <c r="S19" s="337"/>
      <c r="T19" s="337"/>
      <c r="U19" s="549"/>
      <c r="V19" s="549"/>
      <c r="W19" s="549"/>
      <c r="X19" s="258"/>
      <c r="Y19" s="549"/>
      <c r="Z19" s="549"/>
      <c r="AA19" s="258"/>
      <c r="AB19" s="496"/>
      <c r="AC19" s="470"/>
      <c r="AD19" s="548"/>
      <c r="AE19" s="548"/>
      <c r="AF19" s="548"/>
      <c r="AG19" s="548"/>
      <c r="AH19" s="471"/>
      <c r="AI19" s="560"/>
      <c r="AJ19" s="549"/>
      <c r="AK19" s="549"/>
      <c r="AL19" s="549"/>
      <c r="AM19" s="258"/>
      <c r="AN19" s="549"/>
      <c r="AO19" s="549"/>
      <c r="AP19" s="258"/>
      <c r="AQ19" s="496"/>
      <c r="AR19" s="471"/>
      <c r="AS19" s="560"/>
      <c r="AT19" s="549"/>
      <c r="AU19" s="549"/>
      <c r="AV19" s="549"/>
      <c r="AW19" s="258"/>
      <c r="AX19" s="549"/>
      <c r="AY19" s="549"/>
      <c r="AZ19" s="258"/>
      <c r="BA19" s="496"/>
    </row>
    <row r="20" spans="1:53" x14ac:dyDescent="0.25">
      <c r="A20" s="105">
        <v>1</v>
      </c>
      <c r="B20" s="311"/>
      <c r="C20" s="240"/>
      <c r="D20" s="240"/>
      <c r="E20" s="31"/>
      <c r="F20" s="290"/>
      <c r="G20" s="31"/>
      <c r="H20" s="31"/>
      <c r="I20" s="550">
        <f>+$H20*66140</f>
        <v>0</v>
      </c>
      <c r="J20" s="444"/>
      <c r="K20" s="550">
        <f>+I20*0.02*F20</f>
        <v>0</v>
      </c>
      <c r="L20" s="550">
        <f>I20*$G20/100</f>
        <v>0</v>
      </c>
      <c r="M20" s="31"/>
      <c r="N20" s="550">
        <f>IF((K20+L20+M20)&gt;(I20*0.3),I20*0.3,K20+L20+M20)</f>
        <v>0</v>
      </c>
      <c r="O20" s="550">
        <f>IF(J20&gt;N20,J20,N20)</f>
        <v>0</v>
      </c>
      <c r="P20" s="31"/>
      <c r="Q20" s="497">
        <f>IF(O20=0,I20+I20*0.15,I20+O20+P20)</f>
        <v>0</v>
      </c>
      <c r="R20" s="482"/>
      <c r="S20" s="27"/>
      <c r="T20" s="27"/>
      <c r="U20" s="550">
        <f>+T20*66140</f>
        <v>0</v>
      </c>
      <c r="V20" s="550">
        <f>+U20*0.02*S20</f>
        <v>0</v>
      </c>
      <c r="W20" s="550">
        <f>U20*$G20/100</f>
        <v>0</v>
      </c>
      <c r="X20" s="31"/>
      <c r="Y20" s="550">
        <f>IF((V20+W20+X20)&gt;(U20*0.3),U20*0.3,V20+W20+X20)</f>
        <v>0</v>
      </c>
      <c r="Z20" s="550">
        <f>IF($J20&gt;Y20,$J20,Y20)</f>
        <v>0</v>
      </c>
      <c r="AA20" s="31"/>
      <c r="AB20" s="497">
        <f>IF(Z20=0,U20+U20*0.15,U20+Z20+AA20)</f>
        <v>0</v>
      </c>
      <c r="AC20" s="470">
        <f t="shared" si="0"/>
        <v>0</v>
      </c>
      <c r="AD20" s="548">
        <f t="shared" si="1"/>
        <v>0</v>
      </c>
      <c r="AE20" s="548">
        <f t="shared" si="2"/>
        <v>0</v>
      </c>
      <c r="AF20" s="548">
        <f t="shared" si="3"/>
        <v>0</v>
      </c>
      <c r="AG20" s="548">
        <f t="shared" si="4"/>
        <v>0</v>
      </c>
      <c r="AH20" s="482"/>
      <c r="AI20" s="556">
        <f>+F20+1</f>
        <v>1</v>
      </c>
      <c r="AJ20" s="550">
        <f>+$H20*66140</f>
        <v>0</v>
      </c>
      <c r="AK20" s="550">
        <f>+AJ20*0.02*AI20</f>
        <v>0</v>
      </c>
      <c r="AL20" s="550">
        <f>AJ20*$G20/100</f>
        <v>0</v>
      </c>
      <c r="AM20" s="31"/>
      <c r="AN20" s="550">
        <f>IF((AK20+AL20+AM20)&gt;(AJ20*0.3),AJ20*0.3,AK20+AL20+AM20)</f>
        <v>0</v>
      </c>
      <c r="AO20" s="550">
        <f>IF($J20&gt;AN20,$J20,AN20)</f>
        <v>0</v>
      </c>
      <c r="AP20" s="31"/>
      <c r="AQ20" s="497">
        <f>IF(AO20=0,AJ20+AJ20*0.15,AJ20+AO20+AP20)</f>
        <v>0</v>
      </c>
      <c r="AR20" s="482"/>
      <c r="AS20" s="556">
        <f>+AI20+1</f>
        <v>2</v>
      </c>
      <c r="AT20" s="550">
        <f>+$H20*66140</f>
        <v>0</v>
      </c>
      <c r="AU20" s="550">
        <f>+AT20*0.02*AS20</f>
        <v>0</v>
      </c>
      <c r="AV20" s="550">
        <f>AT20*$G20/100</f>
        <v>0</v>
      </c>
      <c r="AW20" s="31"/>
      <c r="AX20" s="550">
        <f>IF((AU20+AV20+AW20)&gt;(AT20*0.3),AT20*0.3,AU20+AV20+AW20)</f>
        <v>0</v>
      </c>
      <c r="AY20" s="550">
        <f>IF($J20&gt;AX20,$J20,AX20)</f>
        <v>0</v>
      </c>
      <c r="AZ20" s="31"/>
      <c r="BA20" s="497">
        <f>IF(AY20=0,AT20+AT20*0.15,AT20+AY20+AZ20)</f>
        <v>0</v>
      </c>
    </row>
    <row r="21" spans="1:53" x14ac:dyDescent="0.25">
      <c r="A21" s="105">
        <v>2</v>
      </c>
      <c r="B21" s="311"/>
      <c r="C21" s="31"/>
      <c r="D21" s="31"/>
      <c r="E21" s="31"/>
      <c r="F21" s="290"/>
      <c r="G21" s="31"/>
      <c r="H21" s="31"/>
      <c r="I21" s="550">
        <f>+$H21*66140</f>
        <v>0</v>
      </c>
      <c r="J21" s="444"/>
      <c r="K21" s="550">
        <f>+I21*0.02*F21</f>
        <v>0</v>
      </c>
      <c r="L21" s="550">
        <f>I21*$G21/100</f>
        <v>0</v>
      </c>
      <c r="M21" s="31"/>
      <c r="N21" s="550">
        <f>IF((K21+L21+M21)&gt;(I21*0.3),I21*0.3,K21+L21+M21)</f>
        <v>0</v>
      </c>
      <c r="O21" s="550">
        <f>IF(J21&gt;N21,J21,N21)</f>
        <v>0</v>
      </c>
      <c r="P21" s="31"/>
      <c r="Q21" s="497">
        <f>IF(O21=0,I21+I21*0.15,I21+O21+P21)</f>
        <v>0</v>
      </c>
      <c r="R21" s="482"/>
      <c r="S21" s="27"/>
      <c r="T21" s="27"/>
      <c r="U21" s="550">
        <f>+T21*66140</f>
        <v>0</v>
      </c>
      <c r="V21" s="550">
        <f>+U21*0.02*S21</f>
        <v>0</v>
      </c>
      <c r="W21" s="550">
        <f>U21*$G21/100</f>
        <v>0</v>
      </c>
      <c r="X21" s="31"/>
      <c r="Y21" s="550">
        <f>IF((V21+W21+X21)&gt;(U21*0.3),U21*0.3,V21+W21+X21)</f>
        <v>0</v>
      </c>
      <c r="Z21" s="550">
        <f>IF($J21&gt;Y21,$J21,Y21)</f>
        <v>0</v>
      </c>
      <c r="AA21" s="31"/>
      <c r="AB21" s="497">
        <f>IF(Z21=0,U21+U21*0.15,U21+Z21+AA21)</f>
        <v>0</v>
      </c>
      <c r="AC21" s="470">
        <f t="shared" si="0"/>
        <v>0</v>
      </c>
      <c r="AD21" s="548">
        <f t="shared" si="1"/>
        <v>0</v>
      </c>
      <c r="AE21" s="548">
        <f t="shared" si="2"/>
        <v>0</v>
      </c>
      <c r="AF21" s="548">
        <f t="shared" si="3"/>
        <v>0</v>
      </c>
      <c r="AG21" s="548">
        <f t="shared" si="4"/>
        <v>0</v>
      </c>
      <c r="AH21" s="482"/>
      <c r="AI21" s="556">
        <f>+F21+1</f>
        <v>1</v>
      </c>
      <c r="AJ21" s="550">
        <f>+$H21*66140</f>
        <v>0</v>
      </c>
      <c r="AK21" s="550">
        <f>+AJ21*0.02*AI21</f>
        <v>0</v>
      </c>
      <c r="AL21" s="550">
        <f>AJ21*$G21/100</f>
        <v>0</v>
      </c>
      <c r="AM21" s="31"/>
      <c r="AN21" s="550">
        <f>IF((AK21+AL21+AM21)&gt;(AJ21*0.3),AJ21*0.3,AK21+AL21+AM21)</f>
        <v>0</v>
      </c>
      <c r="AO21" s="550">
        <f>IF($J21&gt;AN21,$J21,AN21)</f>
        <v>0</v>
      </c>
      <c r="AP21" s="31"/>
      <c r="AQ21" s="497">
        <f>IF(AO21=0,AJ21+AJ21*0.15,AJ21+AO21+AP21)</f>
        <v>0</v>
      </c>
      <c r="AR21" s="482"/>
      <c r="AS21" s="556">
        <f>+AI21+1</f>
        <v>2</v>
      </c>
      <c r="AT21" s="550">
        <f>+$H21*66140</f>
        <v>0</v>
      </c>
      <c r="AU21" s="550">
        <f>+AT21*0.02*AS21</f>
        <v>0</v>
      </c>
      <c r="AV21" s="550">
        <f>AT21*$G21/100</f>
        <v>0</v>
      </c>
      <c r="AW21" s="31"/>
      <c r="AX21" s="550">
        <f>IF((AU21+AV21+AW21)&gt;(AT21*0.3),AT21*0.3,AU21+AV21+AW21)</f>
        <v>0</v>
      </c>
      <c r="AY21" s="550">
        <f>IF($J21&gt;AX21,$J21,AX21)</f>
        <v>0</v>
      </c>
      <c r="AZ21" s="31"/>
      <c r="BA21" s="497">
        <f>IF(AY21=0,AT21+AT21*0.15,AT21+AY21+AZ21)</f>
        <v>0</v>
      </c>
    </row>
    <row r="22" spans="1:53" x14ac:dyDescent="0.25">
      <c r="A22" s="105">
        <v>3</v>
      </c>
      <c r="B22" s="311"/>
      <c r="C22" s="105"/>
      <c r="D22" s="105"/>
      <c r="E22" s="105"/>
      <c r="F22" s="290"/>
      <c r="G22" s="105"/>
      <c r="H22" s="105"/>
      <c r="I22" s="550">
        <f>+$H22*66140</f>
        <v>0</v>
      </c>
      <c r="J22" s="444"/>
      <c r="K22" s="550">
        <f>+I22*0.02*F22</f>
        <v>0</v>
      </c>
      <c r="L22" s="550">
        <f>I22*$G22/100</f>
        <v>0</v>
      </c>
      <c r="M22" s="31"/>
      <c r="N22" s="550">
        <f>IF((K22+L22+M22)&gt;(I22*0.3),I22*0.3,K22+L22+M22)</f>
        <v>0</v>
      </c>
      <c r="O22" s="550">
        <f>IF(J22&gt;N22,J22,N22)</f>
        <v>0</v>
      </c>
      <c r="P22" s="31"/>
      <c r="Q22" s="497">
        <f>IF(O22=0,I22+I22*0.15,I22+O22+P22)</f>
        <v>0</v>
      </c>
      <c r="R22" s="482"/>
      <c r="S22" s="311"/>
      <c r="T22" s="311"/>
      <c r="U22" s="550">
        <f>+T22*66140</f>
        <v>0</v>
      </c>
      <c r="V22" s="550">
        <f>+U22*0.02*S22</f>
        <v>0</v>
      </c>
      <c r="W22" s="550">
        <f>U22*$G22/100</f>
        <v>0</v>
      </c>
      <c r="X22" s="31"/>
      <c r="Y22" s="550">
        <f>IF((V22+W22+X22)&gt;(U22*0.3),U22*0.3,V22+W22+X22)</f>
        <v>0</v>
      </c>
      <c r="Z22" s="550">
        <f>IF($J22&gt;Y22,$J22,Y22)</f>
        <v>0</v>
      </c>
      <c r="AA22" s="31"/>
      <c r="AB22" s="497">
        <f>IF(Z22=0,U22+U22*0.15,U22+Z22+AA22)</f>
        <v>0</v>
      </c>
      <c r="AC22" s="470">
        <f t="shared" si="0"/>
        <v>0</v>
      </c>
      <c r="AD22" s="548">
        <f t="shared" si="1"/>
        <v>0</v>
      </c>
      <c r="AE22" s="548">
        <f t="shared" si="2"/>
        <v>0</v>
      </c>
      <c r="AF22" s="548">
        <f t="shared" si="3"/>
        <v>0</v>
      </c>
      <c r="AG22" s="548">
        <f t="shared" si="4"/>
        <v>0</v>
      </c>
      <c r="AH22" s="482"/>
      <c r="AI22" s="556">
        <f>+F22+1</f>
        <v>1</v>
      </c>
      <c r="AJ22" s="550">
        <f>+$H22*66140</f>
        <v>0</v>
      </c>
      <c r="AK22" s="550">
        <f>+AJ22*0.02*AI22</f>
        <v>0</v>
      </c>
      <c r="AL22" s="550">
        <f>AJ22*$G22/100</f>
        <v>0</v>
      </c>
      <c r="AM22" s="31"/>
      <c r="AN22" s="550">
        <f>IF((AK22+AL22+AM22)&gt;(AJ22*0.3),AJ22*0.3,AK22+AL22+AM22)</f>
        <v>0</v>
      </c>
      <c r="AO22" s="550">
        <f>IF($J22&gt;AN22,$J22,AN22)</f>
        <v>0</v>
      </c>
      <c r="AP22" s="31"/>
      <c r="AQ22" s="497">
        <f>IF(AO22=0,AJ22+AJ22*0.15,AJ22+AO22+AP22)</f>
        <v>0</v>
      </c>
      <c r="AR22" s="482"/>
      <c r="AS22" s="556">
        <f>+AI22+1</f>
        <v>2</v>
      </c>
      <c r="AT22" s="550">
        <f>+$H22*66140</f>
        <v>0</v>
      </c>
      <c r="AU22" s="550">
        <f>+AT22*0.02*AS22</f>
        <v>0</v>
      </c>
      <c r="AV22" s="550">
        <f>AT22*$G22/100</f>
        <v>0</v>
      </c>
      <c r="AW22" s="31"/>
      <c r="AX22" s="550">
        <f>IF((AU22+AV22+AW22)&gt;(AT22*0.3),AT22*0.3,AU22+AV22+AW22)</f>
        <v>0</v>
      </c>
      <c r="AY22" s="550">
        <f>IF($J22&gt;AX22,$J22,AX22)</f>
        <v>0</v>
      </c>
      <c r="AZ22" s="31"/>
      <c r="BA22" s="497">
        <f>IF(AY22=0,AT22+AT22*0.15,AT22+AY22+AZ22)</f>
        <v>0</v>
      </c>
    </row>
    <row r="23" spans="1:53" s="293" customFormat="1" ht="27" x14ac:dyDescent="0.25">
      <c r="A23" s="290"/>
      <c r="B23" s="357" t="s">
        <v>238</v>
      </c>
      <c r="C23" s="292">
        <f>SUM(C20:C22)</f>
        <v>0</v>
      </c>
      <c r="D23" s="292" t="s">
        <v>1</v>
      </c>
      <c r="E23" s="292" t="s">
        <v>1</v>
      </c>
      <c r="F23" s="292" t="s">
        <v>1</v>
      </c>
      <c r="G23" s="292" t="s">
        <v>1</v>
      </c>
      <c r="H23" s="292" t="s">
        <v>1</v>
      </c>
      <c r="I23" s="548">
        <f t="shared" ref="I23:R23" si="9">SUM(I20:I22)</f>
        <v>0</v>
      </c>
      <c r="J23" s="445">
        <f t="shared" si="9"/>
        <v>0</v>
      </c>
      <c r="K23" s="548">
        <f t="shared" si="9"/>
        <v>0</v>
      </c>
      <c r="L23" s="548">
        <f t="shared" si="9"/>
        <v>0</v>
      </c>
      <c r="M23" s="292">
        <f t="shared" si="9"/>
        <v>0</v>
      </c>
      <c r="N23" s="548">
        <f t="shared" si="9"/>
        <v>0</v>
      </c>
      <c r="O23" s="548">
        <f t="shared" si="9"/>
        <v>0</v>
      </c>
      <c r="P23" s="292">
        <f t="shared" si="9"/>
        <v>0</v>
      </c>
      <c r="Q23" s="495">
        <f t="shared" si="9"/>
        <v>0</v>
      </c>
      <c r="R23" s="470">
        <f t="shared" si="9"/>
        <v>0</v>
      </c>
      <c r="S23" s="467" t="s">
        <v>1</v>
      </c>
      <c r="T23" s="467" t="s">
        <v>1</v>
      </c>
      <c r="U23" s="548">
        <f t="shared" ref="U23:AA23" si="10">SUM(U20:U22)</f>
        <v>0</v>
      </c>
      <c r="V23" s="548">
        <f t="shared" si="10"/>
        <v>0</v>
      </c>
      <c r="W23" s="548">
        <f t="shared" si="10"/>
        <v>0</v>
      </c>
      <c r="X23" s="292">
        <f t="shared" si="10"/>
        <v>0</v>
      </c>
      <c r="Y23" s="548">
        <f t="shared" si="10"/>
        <v>0</v>
      </c>
      <c r="Z23" s="548">
        <f t="shared" si="10"/>
        <v>0</v>
      </c>
      <c r="AA23" s="292">
        <f t="shared" si="10"/>
        <v>0</v>
      </c>
      <c r="AB23" s="495">
        <f t="shared" ref="AB23:AH23" si="11">SUM(AB20:AB22)</f>
        <v>0</v>
      </c>
      <c r="AC23" s="470">
        <f t="shared" si="11"/>
        <v>0</v>
      </c>
      <c r="AD23" s="548">
        <f t="shared" si="11"/>
        <v>0</v>
      </c>
      <c r="AE23" s="548">
        <f t="shared" si="11"/>
        <v>0</v>
      </c>
      <c r="AF23" s="548">
        <f t="shared" si="11"/>
        <v>0</v>
      </c>
      <c r="AG23" s="548">
        <f t="shared" si="11"/>
        <v>0</v>
      </c>
      <c r="AH23" s="470">
        <f t="shared" si="11"/>
        <v>0</v>
      </c>
      <c r="AI23" s="548" t="s">
        <v>1</v>
      </c>
      <c r="AJ23" s="548">
        <f t="shared" ref="AJ23:AP23" si="12">SUM(AJ20:AJ22)</f>
        <v>0</v>
      </c>
      <c r="AK23" s="548">
        <f t="shared" si="12"/>
        <v>0</v>
      </c>
      <c r="AL23" s="548">
        <f t="shared" si="12"/>
        <v>0</v>
      </c>
      <c r="AM23" s="292">
        <f t="shared" si="12"/>
        <v>0</v>
      </c>
      <c r="AN23" s="548">
        <f t="shared" si="12"/>
        <v>0</v>
      </c>
      <c r="AO23" s="548">
        <f t="shared" si="12"/>
        <v>0</v>
      </c>
      <c r="AP23" s="292">
        <f t="shared" si="12"/>
        <v>0</v>
      </c>
      <c r="AQ23" s="495">
        <f>SUM(AQ20:AQ22)</f>
        <v>0</v>
      </c>
      <c r="AR23" s="470">
        <f>SUM(AR20:AR22)</f>
        <v>0</v>
      </c>
      <c r="AS23" s="548" t="s">
        <v>1</v>
      </c>
      <c r="AT23" s="548">
        <f>SUM(AT20:AT22)</f>
        <v>0</v>
      </c>
      <c r="AU23" s="548">
        <f t="shared" ref="AU23:BA23" si="13">SUM(AU20:AU22)</f>
        <v>0</v>
      </c>
      <c r="AV23" s="548">
        <f t="shared" si="13"/>
        <v>0</v>
      </c>
      <c r="AW23" s="292">
        <f t="shared" si="13"/>
        <v>0</v>
      </c>
      <c r="AX23" s="548">
        <f t="shared" si="13"/>
        <v>0</v>
      </c>
      <c r="AY23" s="548">
        <f t="shared" si="13"/>
        <v>0</v>
      </c>
      <c r="AZ23" s="292">
        <f t="shared" si="13"/>
        <v>0</v>
      </c>
      <c r="BA23" s="495">
        <f t="shared" si="13"/>
        <v>0</v>
      </c>
    </row>
    <row r="24" spans="1:53" x14ac:dyDescent="0.25">
      <c r="A24" s="105"/>
      <c r="B24" s="311"/>
      <c r="C24" s="105"/>
      <c r="D24" s="105"/>
      <c r="E24" s="105"/>
      <c r="F24" s="290"/>
      <c r="G24" s="105"/>
      <c r="H24" s="105"/>
      <c r="I24" s="546"/>
      <c r="J24" s="443"/>
      <c r="K24" s="546"/>
      <c r="L24" s="546"/>
      <c r="M24" s="105"/>
      <c r="N24" s="546"/>
      <c r="O24" s="546"/>
      <c r="P24" s="105"/>
      <c r="Q24" s="493"/>
      <c r="R24" s="482"/>
      <c r="S24" s="311"/>
      <c r="T24" s="311"/>
      <c r="U24" s="546"/>
      <c r="V24" s="546"/>
      <c r="W24" s="546"/>
      <c r="X24" s="105"/>
      <c r="Y24" s="546"/>
      <c r="Z24" s="546"/>
      <c r="AA24" s="105"/>
      <c r="AB24" s="493"/>
      <c r="AC24" s="470">
        <f t="shared" si="0"/>
        <v>0</v>
      </c>
      <c r="AD24" s="548">
        <f t="shared" si="1"/>
        <v>0</v>
      </c>
      <c r="AE24" s="548">
        <f t="shared" si="2"/>
        <v>0</v>
      </c>
      <c r="AF24" s="548">
        <f t="shared" si="3"/>
        <v>0</v>
      </c>
      <c r="AG24" s="548">
        <f t="shared" si="4"/>
        <v>0</v>
      </c>
      <c r="AH24" s="482"/>
      <c r="AI24" s="556"/>
      <c r="AJ24" s="546"/>
      <c r="AK24" s="546"/>
      <c r="AL24" s="546"/>
      <c r="AM24" s="105"/>
      <c r="AN24" s="546"/>
      <c r="AO24" s="546"/>
      <c r="AP24" s="105"/>
      <c r="AQ24" s="493"/>
      <c r="AR24" s="482"/>
      <c r="AS24" s="556"/>
      <c r="AT24" s="546"/>
      <c r="AU24" s="546"/>
      <c r="AV24" s="546"/>
      <c r="AW24" s="105"/>
      <c r="AX24" s="546"/>
      <c r="AY24" s="546"/>
      <c r="AZ24" s="105"/>
      <c r="BA24" s="493"/>
    </row>
    <row r="25" spans="1:53" s="5" customFormat="1" x14ac:dyDescent="0.25">
      <c r="A25" s="240"/>
      <c r="B25" s="354" t="s">
        <v>237</v>
      </c>
      <c r="C25" s="258"/>
      <c r="D25" s="258"/>
      <c r="E25" s="258"/>
      <c r="F25" s="208"/>
      <c r="G25" s="258"/>
      <c r="H25" s="258"/>
      <c r="I25" s="549"/>
      <c r="J25" s="437"/>
      <c r="K25" s="549"/>
      <c r="L25" s="549"/>
      <c r="M25" s="258"/>
      <c r="N25" s="549"/>
      <c r="O25" s="549"/>
      <c r="P25" s="258"/>
      <c r="Q25" s="496"/>
      <c r="R25" s="471"/>
      <c r="S25" s="337"/>
      <c r="T25" s="337"/>
      <c r="U25" s="549"/>
      <c r="V25" s="549"/>
      <c r="W25" s="549"/>
      <c r="X25" s="258"/>
      <c r="Y25" s="549"/>
      <c r="Z25" s="549"/>
      <c r="AA25" s="258"/>
      <c r="AB25" s="496"/>
      <c r="AC25" s="470">
        <f t="shared" si="0"/>
        <v>0</v>
      </c>
      <c r="AD25" s="548">
        <f t="shared" si="1"/>
        <v>0</v>
      </c>
      <c r="AE25" s="548">
        <f t="shared" si="2"/>
        <v>0</v>
      </c>
      <c r="AF25" s="548">
        <f t="shared" si="3"/>
        <v>0</v>
      </c>
      <c r="AG25" s="548">
        <f t="shared" si="4"/>
        <v>0</v>
      </c>
      <c r="AH25" s="471"/>
      <c r="AI25" s="560"/>
      <c r="AJ25" s="549"/>
      <c r="AK25" s="549"/>
      <c r="AL25" s="549"/>
      <c r="AM25" s="258"/>
      <c r="AN25" s="549"/>
      <c r="AO25" s="549"/>
      <c r="AP25" s="258"/>
      <c r="AQ25" s="496"/>
      <c r="AR25" s="471"/>
      <c r="AS25" s="560"/>
      <c r="AT25" s="549"/>
      <c r="AU25" s="549"/>
      <c r="AV25" s="549"/>
      <c r="AW25" s="258"/>
      <c r="AX25" s="549"/>
      <c r="AY25" s="549"/>
      <c r="AZ25" s="258"/>
      <c r="BA25" s="496"/>
    </row>
    <row r="26" spans="1:53" x14ac:dyDescent="0.25">
      <c r="A26" s="105">
        <v>1</v>
      </c>
      <c r="B26" s="311"/>
      <c r="C26" s="240"/>
      <c r="D26" s="240"/>
      <c r="E26" s="31"/>
      <c r="F26" s="290"/>
      <c r="G26" s="31"/>
      <c r="H26" s="31"/>
      <c r="I26" s="550">
        <f>+$H26*66140</f>
        <v>0</v>
      </c>
      <c r="J26" s="444"/>
      <c r="K26" s="550">
        <f>+I26*0.02*F26</f>
        <v>0</v>
      </c>
      <c r="L26" s="550">
        <f>I26*$G26/100</f>
        <v>0</v>
      </c>
      <c r="M26" s="31"/>
      <c r="N26" s="550">
        <f>IF((K26+L26+M26)&gt;(I26*0.3),I26*0.3,K26+L26+M26)</f>
        <v>0</v>
      </c>
      <c r="O26" s="550">
        <f>IF(J26&gt;N26,J26,N26)</f>
        <v>0</v>
      </c>
      <c r="P26" s="31"/>
      <c r="Q26" s="497">
        <f>IF(O26=0,I26+I26*0.15,I26+O26+P26)</f>
        <v>0</v>
      </c>
      <c r="R26" s="482"/>
      <c r="S26" s="27"/>
      <c r="T26" s="27"/>
      <c r="U26" s="550">
        <f>+T26*66140</f>
        <v>0</v>
      </c>
      <c r="V26" s="550">
        <f>+U26*0.02*S26</f>
        <v>0</v>
      </c>
      <c r="W26" s="550">
        <f>U26*$G26/100</f>
        <v>0</v>
      </c>
      <c r="X26" s="31"/>
      <c r="Y26" s="550">
        <f>IF((V26+W26+X26)&gt;(U26*0.3),U26*0.3,V26+W26+X26)</f>
        <v>0</v>
      </c>
      <c r="Z26" s="550">
        <f>IF($J26&gt;Y26,$J26,Y26)</f>
        <v>0</v>
      </c>
      <c r="AA26" s="31"/>
      <c r="AB26" s="497">
        <f>IF(Z26=0,U26+U26*0.15,U26+Z26+AA26)</f>
        <v>0</v>
      </c>
      <c r="AC26" s="470">
        <f t="shared" si="0"/>
        <v>0</v>
      </c>
      <c r="AD26" s="548">
        <f t="shared" si="1"/>
        <v>0</v>
      </c>
      <c r="AE26" s="548">
        <f t="shared" si="2"/>
        <v>0</v>
      </c>
      <c r="AF26" s="548">
        <f t="shared" si="3"/>
        <v>0</v>
      </c>
      <c r="AG26" s="548">
        <f t="shared" si="4"/>
        <v>0</v>
      </c>
      <c r="AH26" s="482"/>
      <c r="AI26" s="556">
        <f>+F26+1</f>
        <v>1</v>
      </c>
      <c r="AJ26" s="550">
        <f>+$H26*66140</f>
        <v>0</v>
      </c>
      <c r="AK26" s="550">
        <f>+AJ26*0.02*AI26</f>
        <v>0</v>
      </c>
      <c r="AL26" s="550">
        <f>AJ26*$G26/100</f>
        <v>0</v>
      </c>
      <c r="AM26" s="31"/>
      <c r="AN26" s="550">
        <f>IF((AK26+AL26+AM26)&gt;(AJ26*0.3),AJ26*0.3,AK26+AL26+AM26)</f>
        <v>0</v>
      </c>
      <c r="AO26" s="550">
        <f>IF($J26&gt;AN26,$J26,AN26)</f>
        <v>0</v>
      </c>
      <c r="AP26" s="31"/>
      <c r="AQ26" s="497">
        <f>IF(AO26=0,AJ26+AJ26*0.15,AJ26+AO26+AP26)</f>
        <v>0</v>
      </c>
      <c r="AR26" s="482"/>
      <c r="AS26" s="556">
        <f>+AI26+1</f>
        <v>2</v>
      </c>
      <c r="AT26" s="550">
        <f>+$H26*66140</f>
        <v>0</v>
      </c>
      <c r="AU26" s="550">
        <f>+AT26*0.02*AS26</f>
        <v>0</v>
      </c>
      <c r="AV26" s="550">
        <f>AT26*$G26/100</f>
        <v>0</v>
      </c>
      <c r="AW26" s="31"/>
      <c r="AX26" s="550">
        <f>IF((AU26+AV26+AW26)&gt;(AT26*0.3),AT26*0.3,AU26+AV26+AW26)</f>
        <v>0</v>
      </c>
      <c r="AY26" s="550">
        <f>IF($J26&gt;AX26,$J26,AX26)</f>
        <v>0</v>
      </c>
      <c r="AZ26" s="31"/>
      <c r="BA26" s="497">
        <f>IF(AY26=0,AT26+AT26*0.15,AT26+AY26+AZ26)</f>
        <v>0</v>
      </c>
    </row>
    <row r="27" spans="1:53" x14ac:dyDescent="0.25">
      <c r="A27" s="105">
        <v>2</v>
      </c>
      <c r="B27" s="311"/>
      <c r="C27" s="31"/>
      <c r="D27" s="31"/>
      <c r="E27" s="31"/>
      <c r="F27" s="290"/>
      <c r="G27" s="31"/>
      <c r="H27" s="31"/>
      <c r="I27" s="550">
        <f>+$H27*66140</f>
        <v>0</v>
      </c>
      <c r="J27" s="444"/>
      <c r="K27" s="550">
        <f>+I27*0.02*F27</f>
        <v>0</v>
      </c>
      <c r="L27" s="550">
        <f>I27*$G27/100</f>
        <v>0</v>
      </c>
      <c r="M27" s="31"/>
      <c r="N27" s="550">
        <f>IF((K27+L27+M27)&gt;(I27*0.3),I27*0.3,K27+L27+M27)</f>
        <v>0</v>
      </c>
      <c r="O27" s="550">
        <f>IF(J27&gt;N27,J27,N27)</f>
        <v>0</v>
      </c>
      <c r="P27" s="31"/>
      <c r="Q27" s="497">
        <f>IF(O27=0,I27+I27*0.15,I27+O27+P27)</f>
        <v>0</v>
      </c>
      <c r="R27" s="482"/>
      <c r="S27" s="27"/>
      <c r="T27" s="27"/>
      <c r="U27" s="550">
        <f>+T27*66140</f>
        <v>0</v>
      </c>
      <c r="V27" s="550">
        <f>+U27*0.02*S27</f>
        <v>0</v>
      </c>
      <c r="W27" s="550">
        <f>U27*$G27/100</f>
        <v>0</v>
      </c>
      <c r="X27" s="31"/>
      <c r="Y27" s="550">
        <f>IF((V27+W27+X27)&gt;(U27*0.3),U27*0.3,V27+W27+X27)</f>
        <v>0</v>
      </c>
      <c r="Z27" s="550">
        <f>IF($J27&gt;Y27,$J27,Y27)</f>
        <v>0</v>
      </c>
      <c r="AA27" s="31"/>
      <c r="AB27" s="497">
        <f>IF(Z27=0,U27+U27*0.15,U27+Z27+AA27)</f>
        <v>0</v>
      </c>
      <c r="AC27" s="470">
        <f t="shared" si="0"/>
        <v>0</v>
      </c>
      <c r="AD27" s="548">
        <f t="shared" si="1"/>
        <v>0</v>
      </c>
      <c r="AE27" s="548">
        <f t="shared" si="2"/>
        <v>0</v>
      </c>
      <c r="AF27" s="548">
        <f t="shared" si="3"/>
        <v>0</v>
      </c>
      <c r="AG27" s="548">
        <f t="shared" si="4"/>
        <v>0</v>
      </c>
      <c r="AH27" s="482"/>
      <c r="AI27" s="556">
        <f>+F27+1</f>
        <v>1</v>
      </c>
      <c r="AJ27" s="550">
        <f>+$H27*66140</f>
        <v>0</v>
      </c>
      <c r="AK27" s="550">
        <f>+AJ27*0.02*AI27</f>
        <v>0</v>
      </c>
      <c r="AL27" s="550">
        <f>AJ27*$G27/100</f>
        <v>0</v>
      </c>
      <c r="AM27" s="31"/>
      <c r="AN27" s="550">
        <f>IF((AK27+AL27+AM27)&gt;(AJ27*0.3),AJ27*0.3,AK27+AL27+AM27)</f>
        <v>0</v>
      </c>
      <c r="AO27" s="550">
        <f>IF($J27&gt;AN27,$J27,AN27)</f>
        <v>0</v>
      </c>
      <c r="AP27" s="31"/>
      <c r="AQ27" s="497">
        <f>IF(AO27=0,AJ27+AJ27*0.15,AJ27+AO27+AP27)</f>
        <v>0</v>
      </c>
      <c r="AR27" s="482"/>
      <c r="AS27" s="556">
        <f>+AI27+1</f>
        <v>2</v>
      </c>
      <c r="AT27" s="550">
        <f>+$H27*66140</f>
        <v>0</v>
      </c>
      <c r="AU27" s="550">
        <f>+AT27*0.02*AS27</f>
        <v>0</v>
      </c>
      <c r="AV27" s="550">
        <f>AT27*$G27/100</f>
        <v>0</v>
      </c>
      <c r="AW27" s="31"/>
      <c r="AX27" s="550">
        <f>IF((AU27+AV27+AW27)&gt;(AT27*0.3),AT27*0.3,AU27+AV27+AW27)</f>
        <v>0</v>
      </c>
      <c r="AY27" s="550">
        <f>IF($J27&gt;AX27,$J27,AX27)</f>
        <v>0</v>
      </c>
      <c r="AZ27" s="31"/>
      <c r="BA27" s="497">
        <f>IF(AY27=0,AT27+AT27*0.15,AT27+AY27+AZ27)</f>
        <v>0</v>
      </c>
    </row>
    <row r="28" spans="1:53" x14ac:dyDescent="0.25">
      <c r="A28" s="105">
        <v>3</v>
      </c>
      <c r="B28" s="311"/>
      <c r="C28" s="105"/>
      <c r="D28" s="105"/>
      <c r="E28" s="105"/>
      <c r="F28" s="290"/>
      <c r="G28" s="105"/>
      <c r="H28" s="105"/>
      <c r="I28" s="550">
        <f>+$H28*66140</f>
        <v>0</v>
      </c>
      <c r="J28" s="444"/>
      <c r="K28" s="550">
        <f>+I28*0.02*F28</f>
        <v>0</v>
      </c>
      <c r="L28" s="550">
        <f>I28*$G28/100</f>
        <v>0</v>
      </c>
      <c r="M28" s="31"/>
      <c r="N28" s="550">
        <f>IF((K28+L28+M28)&gt;(I28*0.3),I28*0.3,K28+L28+M28)</f>
        <v>0</v>
      </c>
      <c r="O28" s="550">
        <f>IF(J28&gt;N28,J28,N28)</f>
        <v>0</v>
      </c>
      <c r="P28" s="31"/>
      <c r="Q28" s="497">
        <f>IF(O28=0,I28+I28*0.15,I28+O28+P28)</f>
        <v>0</v>
      </c>
      <c r="R28" s="482"/>
      <c r="S28" s="311"/>
      <c r="T28" s="311"/>
      <c r="U28" s="550">
        <f>+T28*66140</f>
        <v>0</v>
      </c>
      <c r="V28" s="550">
        <f>+U28*0.02*S28</f>
        <v>0</v>
      </c>
      <c r="W28" s="550">
        <f>U28*$G28/100</f>
        <v>0</v>
      </c>
      <c r="X28" s="31"/>
      <c r="Y28" s="550">
        <f>IF((V28+W28+X28)&gt;(U28*0.3),U28*0.3,V28+W28+X28)</f>
        <v>0</v>
      </c>
      <c r="Z28" s="550">
        <f>IF($J28&gt;Y28,$J28,Y28)</f>
        <v>0</v>
      </c>
      <c r="AA28" s="31"/>
      <c r="AB28" s="497">
        <f>IF(Z28=0,U28+U28*0.15,U28+Z28+AA28)</f>
        <v>0</v>
      </c>
      <c r="AC28" s="470">
        <f t="shared" si="0"/>
        <v>0</v>
      </c>
      <c r="AD28" s="548">
        <f t="shared" si="1"/>
        <v>0</v>
      </c>
      <c r="AE28" s="548">
        <f t="shared" si="2"/>
        <v>0</v>
      </c>
      <c r="AF28" s="548">
        <f t="shared" si="3"/>
        <v>0</v>
      </c>
      <c r="AG28" s="548">
        <f t="shared" si="4"/>
        <v>0</v>
      </c>
      <c r="AH28" s="482"/>
      <c r="AI28" s="556">
        <f>+F28+1</f>
        <v>1</v>
      </c>
      <c r="AJ28" s="550">
        <f>+$H28*66140</f>
        <v>0</v>
      </c>
      <c r="AK28" s="550">
        <f>+AJ28*0.02*AI28</f>
        <v>0</v>
      </c>
      <c r="AL28" s="550">
        <f>AJ28*$G28/100</f>
        <v>0</v>
      </c>
      <c r="AM28" s="31"/>
      <c r="AN28" s="550">
        <f>IF((AK28+AL28+AM28)&gt;(AJ28*0.3),AJ28*0.3,AK28+AL28+AM28)</f>
        <v>0</v>
      </c>
      <c r="AO28" s="550">
        <f>IF($J28&gt;AN28,$J28,AN28)</f>
        <v>0</v>
      </c>
      <c r="AP28" s="31"/>
      <c r="AQ28" s="497">
        <f>IF(AO28=0,AJ28+AJ28*0.15,AJ28+AO28+AP28)</f>
        <v>0</v>
      </c>
      <c r="AR28" s="482"/>
      <c r="AS28" s="556">
        <f>+AI28+1</f>
        <v>2</v>
      </c>
      <c r="AT28" s="550">
        <f>+$H28*66140</f>
        <v>0</v>
      </c>
      <c r="AU28" s="550">
        <f>+AT28*0.02*AS28</f>
        <v>0</v>
      </c>
      <c r="AV28" s="550">
        <f>AT28*$G28/100</f>
        <v>0</v>
      </c>
      <c r="AW28" s="31"/>
      <c r="AX28" s="550">
        <f>IF((AU28+AV28+AW28)&gt;(AT28*0.3),AT28*0.3,AU28+AV28+AW28)</f>
        <v>0</v>
      </c>
      <c r="AY28" s="550">
        <f>IF($J28&gt;AX28,$J28,AX28)</f>
        <v>0</v>
      </c>
      <c r="AZ28" s="31"/>
      <c r="BA28" s="497">
        <f>IF(AY28=0,AT28+AT28*0.15,AT28+AY28+AZ28)</f>
        <v>0</v>
      </c>
    </row>
    <row r="29" spans="1:53" s="293" customFormat="1" ht="27" x14ac:dyDescent="0.25">
      <c r="A29" s="290"/>
      <c r="B29" s="357" t="s">
        <v>238</v>
      </c>
      <c r="C29" s="292">
        <f>SUM(C26:C28)</f>
        <v>0</v>
      </c>
      <c r="D29" s="292" t="s">
        <v>1</v>
      </c>
      <c r="E29" s="292" t="s">
        <v>1</v>
      </c>
      <c r="F29" s="292" t="s">
        <v>1</v>
      </c>
      <c r="G29" s="292" t="s">
        <v>1</v>
      </c>
      <c r="H29" s="292" t="s">
        <v>1</v>
      </c>
      <c r="I29" s="548">
        <f t="shared" ref="I29:AG29" si="14">SUM(I26:I28)</f>
        <v>0</v>
      </c>
      <c r="J29" s="445">
        <f t="shared" si="14"/>
        <v>0</v>
      </c>
      <c r="K29" s="548">
        <f t="shared" si="14"/>
        <v>0</v>
      </c>
      <c r="L29" s="548">
        <f t="shared" si="14"/>
        <v>0</v>
      </c>
      <c r="M29" s="292">
        <f>SUM(M26:M28)</f>
        <v>0</v>
      </c>
      <c r="N29" s="548">
        <f t="shared" si="14"/>
        <v>0</v>
      </c>
      <c r="O29" s="548">
        <f>SUM(O26:O28)</f>
        <v>0</v>
      </c>
      <c r="P29" s="292">
        <f t="shared" si="14"/>
        <v>0</v>
      </c>
      <c r="Q29" s="495">
        <f t="shared" si="14"/>
        <v>0</v>
      </c>
      <c r="R29" s="470">
        <f t="shared" si="14"/>
        <v>0</v>
      </c>
      <c r="S29" s="467" t="s">
        <v>1</v>
      </c>
      <c r="T29" s="467" t="s">
        <v>1</v>
      </c>
      <c r="U29" s="548">
        <f t="shared" si="14"/>
        <v>0</v>
      </c>
      <c r="V29" s="548">
        <f t="shared" ref="V29:AA29" si="15">SUM(V26:V28)</f>
        <v>0</v>
      </c>
      <c r="W29" s="548">
        <f t="shared" si="15"/>
        <v>0</v>
      </c>
      <c r="X29" s="292">
        <f t="shared" si="15"/>
        <v>0</v>
      </c>
      <c r="Y29" s="548">
        <f t="shared" si="15"/>
        <v>0</v>
      </c>
      <c r="Z29" s="548">
        <f t="shared" si="15"/>
        <v>0</v>
      </c>
      <c r="AA29" s="292">
        <f t="shared" si="15"/>
        <v>0</v>
      </c>
      <c r="AB29" s="495">
        <f>SUM(AB26:AB28)</f>
        <v>0</v>
      </c>
      <c r="AC29" s="470">
        <f t="shared" si="14"/>
        <v>0</v>
      </c>
      <c r="AD29" s="548">
        <f t="shared" si="14"/>
        <v>0</v>
      </c>
      <c r="AE29" s="548">
        <f t="shared" si="14"/>
        <v>0</v>
      </c>
      <c r="AF29" s="548">
        <f t="shared" si="14"/>
        <v>0</v>
      </c>
      <c r="AG29" s="548">
        <f t="shared" si="14"/>
        <v>0</v>
      </c>
      <c r="AH29" s="470">
        <f>SUM(AH26:AH28)</f>
        <v>0</v>
      </c>
      <c r="AI29" s="548" t="s">
        <v>1</v>
      </c>
      <c r="AJ29" s="548">
        <f t="shared" ref="AJ29:AR29" si="16">SUM(AJ26:AJ28)</f>
        <v>0</v>
      </c>
      <c r="AK29" s="548">
        <f t="shared" si="16"/>
        <v>0</v>
      </c>
      <c r="AL29" s="548">
        <f t="shared" si="16"/>
        <v>0</v>
      </c>
      <c r="AM29" s="292">
        <f t="shared" si="16"/>
        <v>0</v>
      </c>
      <c r="AN29" s="548">
        <f t="shared" si="16"/>
        <v>0</v>
      </c>
      <c r="AO29" s="548">
        <f t="shared" si="16"/>
        <v>0</v>
      </c>
      <c r="AP29" s="292">
        <f t="shared" si="16"/>
        <v>0</v>
      </c>
      <c r="AQ29" s="495">
        <f t="shared" si="16"/>
        <v>0</v>
      </c>
      <c r="AR29" s="470">
        <f t="shared" si="16"/>
        <v>0</v>
      </c>
      <c r="AS29" s="548" t="s">
        <v>1</v>
      </c>
      <c r="AT29" s="548">
        <f t="shared" ref="AT29:BA29" si="17">SUM(AT26:AT28)</f>
        <v>0</v>
      </c>
      <c r="AU29" s="548">
        <f t="shared" si="17"/>
        <v>0</v>
      </c>
      <c r="AV29" s="548">
        <f t="shared" si="17"/>
        <v>0</v>
      </c>
      <c r="AW29" s="292">
        <f t="shared" si="17"/>
        <v>0</v>
      </c>
      <c r="AX29" s="548">
        <f t="shared" si="17"/>
        <v>0</v>
      </c>
      <c r="AY29" s="548">
        <f t="shared" si="17"/>
        <v>0</v>
      </c>
      <c r="AZ29" s="292">
        <f t="shared" si="17"/>
        <v>0</v>
      </c>
      <c r="BA29" s="495">
        <f t="shared" si="17"/>
        <v>0</v>
      </c>
    </row>
    <row r="30" spans="1:53" ht="28.5" x14ac:dyDescent="0.25">
      <c r="A30" s="105"/>
      <c r="B30" s="18" t="s">
        <v>274</v>
      </c>
      <c r="C30" s="260">
        <f>C16+C23+C29</f>
        <v>0</v>
      </c>
      <c r="D30" s="292" t="s">
        <v>1</v>
      </c>
      <c r="E30" s="292" t="s">
        <v>1</v>
      </c>
      <c r="F30" s="292" t="s">
        <v>1</v>
      </c>
      <c r="G30" s="292" t="s">
        <v>1</v>
      </c>
      <c r="H30" s="292" t="s">
        <v>1</v>
      </c>
      <c r="I30" s="551">
        <f t="shared" ref="I30:R30" si="18">I16+I23+I29</f>
        <v>0</v>
      </c>
      <c r="J30" s="446">
        <f t="shared" si="18"/>
        <v>0</v>
      </c>
      <c r="K30" s="551">
        <f t="shared" si="18"/>
        <v>0</v>
      </c>
      <c r="L30" s="551">
        <f t="shared" si="18"/>
        <v>0</v>
      </c>
      <c r="M30" s="260">
        <f t="shared" si="18"/>
        <v>0</v>
      </c>
      <c r="N30" s="551">
        <f t="shared" si="18"/>
        <v>0</v>
      </c>
      <c r="O30" s="551">
        <f t="shared" si="18"/>
        <v>0</v>
      </c>
      <c r="P30" s="260">
        <f t="shared" si="18"/>
        <v>0</v>
      </c>
      <c r="Q30" s="498">
        <f t="shared" si="18"/>
        <v>0</v>
      </c>
      <c r="R30" s="472">
        <f t="shared" si="18"/>
        <v>0</v>
      </c>
      <c r="S30" s="383" t="s">
        <v>1</v>
      </c>
      <c r="T30" s="383" t="s">
        <v>1</v>
      </c>
      <c r="U30" s="551">
        <f>U16+U23+U29</f>
        <v>0</v>
      </c>
      <c r="V30" s="551">
        <f t="shared" ref="V30:AA30" si="19">V16+V23+V29</f>
        <v>0</v>
      </c>
      <c r="W30" s="551">
        <f t="shared" si="19"/>
        <v>0</v>
      </c>
      <c r="X30" s="260">
        <f t="shared" si="19"/>
        <v>0</v>
      </c>
      <c r="Y30" s="551">
        <f t="shared" si="19"/>
        <v>0</v>
      </c>
      <c r="Z30" s="551">
        <f t="shared" si="19"/>
        <v>0</v>
      </c>
      <c r="AA30" s="260">
        <f t="shared" si="19"/>
        <v>0</v>
      </c>
      <c r="AB30" s="498">
        <f t="shared" ref="AB30:AH30" si="20">AB16+AB23+AB29</f>
        <v>0</v>
      </c>
      <c r="AC30" s="472">
        <f t="shared" si="20"/>
        <v>0</v>
      </c>
      <c r="AD30" s="551">
        <f t="shared" si="20"/>
        <v>0</v>
      </c>
      <c r="AE30" s="551">
        <f t="shared" si="20"/>
        <v>0</v>
      </c>
      <c r="AF30" s="551">
        <f t="shared" si="20"/>
        <v>0</v>
      </c>
      <c r="AG30" s="551">
        <f t="shared" si="20"/>
        <v>0</v>
      </c>
      <c r="AH30" s="472">
        <f t="shared" si="20"/>
        <v>0</v>
      </c>
      <c r="AI30" s="548" t="s">
        <v>1</v>
      </c>
      <c r="AJ30" s="551">
        <f t="shared" ref="AJ30:AR30" si="21">AJ16+AJ23+AJ29</f>
        <v>0</v>
      </c>
      <c r="AK30" s="551">
        <f t="shared" si="21"/>
        <v>0</v>
      </c>
      <c r="AL30" s="551">
        <f t="shared" si="21"/>
        <v>0</v>
      </c>
      <c r="AM30" s="260">
        <f t="shared" si="21"/>
        <v>0</v>
      </c>
      <c r="AN30" s="551">
        <f t="shared" si="21"/>
        <v>0</v>
      </c>
      <c r="AO30" s="551">
        <f t="shared" si="21"/>
        <v>0</v>
      </c>
      <c r="AP30" s="260">
        <f t="shared" si="21"/>
        <v>0</v>
      </c>
      <c r="AQ30" s="498">
        <f t="shared" si="21"/>
        <v>0</v>
      </c>
      <c r="AR30" s="472">
        <f t="shared" si="21"/>
        <v>0</v>
      </c>
      <c r="AS30" s="548" t="s">
        <v>1</v>
      </c>
      <c r="AT30" s="551">
        <f t="shared" ref="AT30:BA30" si="22">AT16+AT23+AT29</f>
        <v>0</v>
      </c>
      <c r="AU30" s="551">
        <f t="shared" si="22"/>
        <v>0</v>
      </c>
      <c r="AV30" s="551">
        <f t="shared" si="22"/>
        <v>0</v>
      </c>
      <c r="AW30" s="260">
        <f t="shared" si="22"/>
        <v>0</v>
      </c>
      <c r="AX30" s="551">
        <f t="shared" si="22"/>
        <v>0</v>
      </c>
      <c r="AY30" s="551">
        <f t="shared" si="22"/>
        <v>0</v>
      </c>
      <c r="AZ30" s="260">
        <f t="shared" si="22"/>
        <v>0</v>
      </c>
      <c r="BA30" s="498">
        <f t="shared" si="22"/>
        <v>0</v>
      </c>
    </row>
    <row r="31" spans="1:53" ht="14.25" x14ac:dyDescent="0.25">
      <c r="A31" s="105"/>
      <c r="B31" s="311"/>
      <c r="C31" s="105"/>
      <c r="D31" s="105"/>
      <c r="E31" s="105"/>
      <c r="F31" s="240"/>
      <c r="G31" s="105"/>
      <c r="H31" s="105"/>
      <c r="I31" s="105"/>
      <c r="J31" s="443"/>
      <c r="K31" s="311"/>
      <c r="L31" s="311"/>
      <c r="M31" s="105"/>
      <c r="N31" s="105"/>
      <c r="O31" s="491"/>
      <c r="P31" s="105"/>
      <c r="Q31" s="493"/>
      <c r="R31" s="483"/>
      <c r="S31" s="311"/>
      <c r="T31" s="311"/>
      <c r="U31" s="105"/>
      <c r="V31" s="311"/>
      <c r="W31" s="311"/>
      <c r="X31" s="105"/>
      <c r="Y31" s="105"/>
      <c r="Z31" s="491"/>
      <c r="AA31" s="105"/>
      <c r="AB31" s="493"/>
      <c r="AC31" s="483"/>
      <c r="AD31" s="240"/>
      <c r="AE31" s="256"/>
      <c r="AF31" s="256"/>
      <c r="AG31" s="240"/>
      <c r="AH31" s="483"/>
      <c r="AI31" s="240"/>
      <c r="AJ31" s="105"/>
      <c r="AK31" s="311"/>
      <c r="AL31" s="311"/>
      <c r="AM31" s="105"/>
      <c r="AN31" s="105"/>
      <c r="AO31" s="491"/>
      <c r="AP31" s="105"/>
      <c r="AQ31" s="493"/>
      <c r="AR31" s="483"/>
      <c r="AS31" s="240"/>
      <c r="AT31" s="105"/>
      <c r="AU31" s="311"/>
      <c r="AV31" s="311"/>
      <c r="AW31" s="105"/>
      <c r="AX31" s="105"/>
      <c r="AY31" s="491"/>
      <c r="AZ31" s="105"/>
      <c r="BA31" s="493"/>
    </row>
    <row r="34" spans="1:44" s="5" customFormat="1" x14ac:dyDescent="0.25">
      <c r="A34" s="4"/>
      <c r="B34" s="21" t="s">
        <v>241</v>
      </c>
    </row>
    <row r="35" spans="1:44" s="5" customFormat="1" ht="27.75" customHeight="1" x14ac:dyDescent="0.25">
      <c r="A35" s="4"/>
      <c r="B35" s="333" t="s">
        <v>482</v>
      </c>
      <c r="C35" s="192"/>
      <c r="D35" s="341"/>
      <c r="E35" s="341"/>
      <c r="F35" s="341"/>
      <c r="G35" s="341"/>
    </row>
    <row r="36" spans="1:44" s="5" customFormat="1" ht="29.25" customHeight="1" x14ac:dyDescent="0.3">
      <c r="A36" s="4"/>
      <c r="B36" s="665" t="s">
        <v>504</v>
      </c>
      <c r="C36" s="341"/>
      <c r="D36" s="341"/>
      <c r="E36" s="341"/>
      <c r="F36" s="341"/>
      <c r="G36" s="341"/>
    </row>
    <row r="42" spans="1:44" x14ac:dyDescent="0.25">
      <c r="R42" s="484"/>
      <c r="AH42" s="484"/>
      <c r="AR42" s="484"/>
    </row>
    <row r="43" spans="1:44" ht="11.25" customHeight="1" x14ac:dyDescent="0.25">
      <c r="R43" s="484"/>
      <c r="AH43" s="484"/>
      <c r="AR43" s="484"/>
    </row>
    <row r="44" spans="1:44" ht="11.25" customHeight="1" x14ac:dyDescent="0.25"/>
  </sheetData>
  <mergeCells count="2">
    <mergeCell ref="AF2:AG2"/>
    <mergeCell ref="AC5:AG5"/>
  </mergeCells>
  <phoneticPr fontId="1" type="noConversion"/>
  <pageMargins left="0.17" right="0.17" top="0.35" bottom="0.21" header="0.28000000000000003" footer="0.16"/>
  <pageSetup paperSize="9" scale="90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47"/>
  <sheetViews>
    <sheetView topLeftCell="A19" workbookViewId="0">
      <selection activeCell="P43" sqref="P43"/>
    </sheetView>
  </sheetViews>
  <sheetFormatPr defaultRowHeight="13.5" x14ac:dyDescent="0.25"/>
  <cols>
    <col min="1" max="1" width="3.5703125" style="4" customWidth="1"/>
    <col min="2" max="2" width="27.28515625" style="5" customWidth="1"/>
    <col min="3" max="3" width="16.5703125" style="5" customWidth="1"/>
    <col min="4" max="4" width="8.140625" style="5" customWidth="1"/>
    <col min="5" max="5" width="8.5703125" style="5" customWidth="1"/>
    <col min="6" max="6" width="11.42578125" style="5" customWidth="1"/>
    <col min="7" max="7" width="12.140625" style="5" customWidth="1"/>
    <col min="8" max="8" width="14.5703125" style="5" customWidth="1"/>
    <col min="9" max="9" width="10.5703125" style="5" customWidth="1"/>
    <col min="10" max="10" width="9" style="5" customWidth="1"/>
    <col min="11" max="11" width="10.5703125" style="5" customWidth="1"/>
    <col min="12" max="12" width="8.140625" style="5" customWidth="1"/>
    <col min="13" max="13" width="11.42578125" style="5" customWidth="1"/>
    <col min="14" max="14" width="12.140625" style="5" customWidth="1"/>
    <col min="15" max="15" width="8.28515625" style="5" customWidth="1"/>
    <col min="16" max="16" width="9.28515625" style="5" customWidth="1"/>
    <col min="17" max="17" width="10.42578125" style="5" customWidth="1"/>
    <col min="18" max="18" width="10.5703125" style="5" customWidth="1"/>
    <col min="19" max="19" width="8.28515625" style="5" customWidth="1"/>
    <col min="20" max="20" width="8.140625" style="5" customWidth="1"/>
    <col min="21" max="21" width="8.28515625" style="5" customWidth="1"/>
    <col min="22" max="24" width="9.140625" style="5"/>
    <col min="25" max="25" width="11.42578125" style="5" customWidth="1"/>
    <col min="26" max="26" width="12.140625" style="5" customWidth="1"/>
    <col min="27" max="31" width="9.140625" style="5"/>
    <col min="32" max="32" width="11.42578125" style="5" customWidth="1"/>
    <col min="33" max="33" width="12.140625" style="5" customWidth="1"/>
    <col min="34" max="34" width="9.7109375" style="5" customWidth="1"/>
    <col min="35" max="16384" width="9.140625" style="5"/>
  </cols>
  <sheetData>
    <row r="1" spans="1:38" ht="16.5" x14ac:dyDescent="0.3">
      <c r="A1" s="32"/>
      <c r="B1" s="248" t="s">
        <v>228</v>
      </c>
      <c r="C1" s="33"/>
      <c r="D1" s="33"/>
      <c r="E1" s="33"/>
      <c r="F1" s="33"/>
      <c r="G1" s="33"/>
      <c r="H1" s="33"/>
      <c r="I1" s="3"/>
      <c r="J1" s="139"/>
      <c r="K1" s="139"/>
      <c r="L1" s="33"/>
      <c r="M1" s="33"/>
      <c r="N1" s="33"/>
      <c r="O1" s="139"/>
      <c r="P1" s="32"/>
      <c r="Q1" s="138" t="s">
        <v>269</v>
      </c>
      <c r="R1" s="33"/>
      <c r="S1" s="139"/>
      <c r="T1" s="33"/>
      <c r="U1" s="139"/>
      <c r="V1" s="33"/>
      <c r="W1" s="139"/>
      <c r="X1" s="33"/>
      <c r="Y1" s="33"/>
      <c r="Z1" s="33"/>
      <c r="AA1" s="139"/>
      <c r="AB1" s="33"/>
      <c r="AC1" s="139"/>
      <c r="AD1" s="33"/>
      <c r="AE1" s="139"/>
      <c r="AF1" s="33"/>
      <c r="AG1" s="33"/>
      <c r="AH1" s="3"/>
      <c r="AI1" s="33"/>
      <c r="AJ1" s="33"/>
      <c r="AK1" s="33"/>
      <c r="AL1" s="33"/>
    </row>
    <row r="2" spans="1:38" ht="22.7" customHeight="1" thickBot="1" x14ac:dyDescent="0.3">
      <c r="A2" s="32"/>
      <c r="B2" s="24"/>
      <c r="C2" s="188"/>
      <c r="D2" s="188"/>
      <c r="E2" s="24"/>
      <c r="F2" s="188"/>
      <c r="G2" s="188"/>
      <c r="H2" s="188"/>
      <c r="I2" s="189"/>
      <c r="J2" s="9"/>
      <c r="K2" s="189"/>
      <c r="L2" s="249"/>
      <c r="M2" s="9"/>
      <c r="N2" s="9"/>
      <c r="O2" s="250"/>
      <c r="Q2" s="463" t="s">
        <v>28</v>
      </c>
      <c r="R2" s="153"/>
      <c r="S2" s="153"/>
      <c r="T2" s="153"/>
      <c r="U2" s="153"/>
      <c r="V2" s="153"/>
      <c r="W2" s="153"/>
      <c r="X2" s="153"/>
      <c r="Y2" s="188"/>
      <c r="Z2" s="188"/>
      <c r="AA2" s="153"/>
      <c r="AB2" s="153"/>
      <c r="AC2" s="153"/>
      <c r="AD2" s="153"/>
      <c r="AE2" s="153"/>
      <c r="AF2" s="188"/>
      <c r="AG2" s="188"/>
      <c r="AH2" s="153"/>
      <c r="AI2" s="33"/>
      <c r="AJ2" s="33"/>
      <c r="AK2" s="33"/>
      <c r="AL2" s="33"/>
    </row>
    <row r="3" spans="1:38" s="192" customFormat="1" x14ac:dyDescent="0.25">
      <c r="A3" s="32"/>
      <c r="B3" s="464" t="s">
        <v>29</v>
      </c>
      <c r="C3" s="139"/>
      <c r="D3" s="139"/>
      <c r="E3" s="190"/>
      <c r="F3" s="139"/>
      <c r="G3" s="33"/>
      <c r="H3" s="33"/>
      <c r="I3" s="33"/>
      <c r="J3" s="33"/>
      <c r="K3" s="191"/>
      <c r="L3" s="36"/>
      <c r="M3" s="139"/>
      <c r="N3" s="33"/>
      <c r="O3" s="191"/>
      <c r="P3" s="33"/>
      <c r="Q3" s="191"/>
      <c r="R3" s="36"/>
      <c r="S3" s="191"/>
      <c r="T3" s="36"/>
      <c r="U3" s="191"/>
      <c r="V3" s="36"/>
      <c r="W3" s="191"/>
      <c r="X3" s="36"/>
      <c r="Y3" s="139"/>
      <c r="Z3" s="33"/>
      <c r="AA3" s="191"/>
      <c r="AB3" s="36"/>
      <c r="AC3" s="191"/>
      <c r="AD3" s="36"/>
      <c r="AE3" s="191"/>
      <c r="AF3" s="139"/>
      <c r="AG3" s="33"/>
      <c r="AH3" s="191"/>
      <c r="AI3" s="191"/>
      <c r="AJ3" s="191"/>
      <c r="AK3" s="191"/>
      <c r="AL3" s="191"/>
    </row>
    <row r="4" spans="1:38" s="192" customFormat="1" ht="22.7" customHeight="1" x14ac:dyDescent="0.25">
      <c r="A4" s="32"/>
      <c r="B4" s="190"/>
      <c r="C4" s="139"/>
      <c r="D4" s="139"/>
      <c r="E4" s="190"/>
      <c r="F4" s="139"/>
      <c r="G4" s="33"/>
      <c r="H4" s="33"/>
      <c r="I4" s="33"/>
      <c r="J4" s="33"/>
      <c r="K4" s="191"/>
      <c r="L4" s="36"/>
      <c r="M4" s="139"/>
      <c r="N4" s="33"/>
      <c r="O4" s="191"/>
      <c r="P4" s="33"/>
      <c r="Q4" s="44" t="s">
        <v>226</v>
      </c>
      <c r="R4" s="36"/>
      <c r="S4" s="191"/>
      <c r="T4" s="36"/>
      <c r="U4" s="191"/>
      <c r="V4" s="36"/>
      <c r="W4" s="191"/>
      <c r="X4" s="36"/>
      <c r="Y4" s="139"/>
      <c r="Z4" s="33"/>
      <c r="AA4" s="191"/>
      <c r="AB4" s="36"/>
      <c r="AC4" s="191"/>
      <c r="AD4" s="36"/>
      <c r="AE4" s="191"/>
      <c r="AF4" s="139"/>
      <c r="AG4" s="33"/>
      <c r="AH4" s="191"/>
      <c r="AI4" s="191"/>
      <c r="AJ4" s="191"/>
      <c r="AK4" s="191"/>
      <c r="AL4" s="191"/>
    </row>
    <row r="5" spans="1:38" s="387" customFormat="1" ht="14.25" x14ac:dyDescent="0.25">
      <c r="A5" s="294"/>
      <c r="B5" s="384"/>
      <c r="C5" s="385"/>
      <c r="D5" s="512"/>
      <c r="E5" s="512"/>
      <c r="F5" s="512"/>
      <c r="G5" s="512"/>
      <c r="H5" s="512" t="s">
        <v>399</v>
      </c>
      <c r="I5" s="512"/>
      <c r="J5" s="512"/>
      <c r="K5" s="513"/>
      <c r="L5" s="509"/>
      <c r="M5" s="512"/>
      <c r="N5" s="512"/>
      <c r="O5" s="509" t="s">
        <v>361</v>
      </c>
      <c r="P5" s="509"/>
      <c r="Q5" s="509"/>
      <c r="R5" s="510"/>
      <c r="S5" s="780" t="s">
        <v>227</v>
      </c>
      <c r="T5" s="780"/>
      <c r="U5" s="780"/>
      <c r="V5" s="780"/>
      <c r="W5" s="780"/>
      <c r="X5" s="514"/>
      <c r="Y5" s="509"/>
      <c r="Z5" s="509"/>
      <c r="AA5" s="509" t="s">
        <v>435</v>
      </c>
      <c r="AB5" s="509"/>
      <c r="AC5" s="509"/>
      <c r="AD5" s="510"/>
      <c r="AE5" s="509"/>
      <c r="AF5" s="509"/>
      <c r="AG5" s="509"/>
      <c r="AH5" s="509" t="s">
        <v>460</v>
      </c>
      <c r="AI5" s="509"/>
      <c r="AJ5" s="509"/>
      <c r="AK5" s="510"/>
    </row>
    <row r="6" spans="1:38" s="192" customFormat="1" ht="102" x14ac:dyDescent="0.25">
      <c r="A6" s="255" t="s">
        <v>114</v>
      </c>
      <c r="B6" s="67" t="s">
        <v>229</v>
      </c>
      <c r="C6" s="67" t="s">
        <v>230</v>
      </c>
      <c r="D6" s="67" t="s">
        <v>231</v>
      </c>
      <c r="E6" s="67" t="s">
        <v>222</v>
      </c>
      <c r="F6" s="620" t="s">
        <v>404</v>
      </c>
      <c r="G6" s="620" t="s">
        <v>403</v>
      </c>
      <c r="H6" s="342" t="s">
        <v>342</v>
      </c>
      <c r="I6" s="67" t="s">
        <v>233</v>
      </c>
      <c r="J6" s="67" t="s">
        <v>234</v>
      </c>
      <c r="K6" s="67" t="s">
        <v>271</v>
      </c>
      <c r="L6" s="67" t="s">
        <v>222</v>
      </c>
      <c r="M6" s="620" t="s">
        <v>382</v>
      </c>
      <c r="N6" s="620" t="s">
        <v>383</v>
      </c>
      <c r="O6" s="67" t="s">
        <v>303</v>
      </c>
      <c r="P6" s="67" t="s">
        <v>233</v>
      </c>
      <c r="Q6" s="67" t="s">
        <v>234</v>
      </c>
      <c r="R6" s="67" t="s">
        <v>271</v>
      </c>
      <c r="S6" s="67" t="s">
        <v>222</v>
      </c>
      <c r="T6" s="67" t="s">
        <v>303</v>
      </c>
      <c r="U6" s="67" t="s">
        <v>233</v>
      </c>
      <c r="V6" s="67" t="s">
        <v>234</v>
      </c>
      <c r="W6" s="67" t="s">
        <v>271</v>
      </c>
      <c r="X6" s="67" t="s">
        <v>222</v>
      </c>
      <c r="Y6" s="620" t="s">
        <v>489</v>
      </c>
      <c r="Z6" s="620" t="s">
        <v>433</v>
      </c>
      <c r="AA6" s="67" t="s">
        <v>303</v>
      </c>
      <c r="AB6" s="67" t="s">
        <v>233</v>
      </c>
      <c r="AC6" s="67" t="s">
        <v>234</v>
      </c>
      <c r="AD6" s="67" t="s">
        <v>271</v>
      </c>
      <c r="AE6" s="67" t="s">
        <v>222</v>
      </c>
      <c r="AF6" s="620" t="s">
        <v>490</v>
      </c>
      <c r="AG6" s="620" t="s">
        <v>484</v>
      </c>
      <c r="AH6" s="67" t="s">
        <v>303</v>
      </c>
      <c r="AI6" s="67" t="s">
        <v>233</v>
      </c>
      <c r="AJ6" s="67" t="s">
        <v>234</v>
      </c>
      <c r="AK6" s="67" t="s">
        <v>271</v>
      </c>
    </row>
    <row r="7" spans="1:38" s="37" customFormat="1" ht="12.75" x14ac:dyDescent="0.25">
      <c r="A7" s="128">
        <v>1</v>
      </c>
      <c r="B7" s="128">
        <v>2</v>
      </c>
      <c r="C7" s="128">
        <v>3</v>
      </c>
      <c r="D7" s="128">
        <v>4</v>
      </c>
      <c r="E7" s="128">
        <v>5</v>
      </c>
      <c r="F7" s="128">
        <v>6</v>
      </c>
      <c r="G7" s="128">
        <v>7</v>
      </c>
      <c r="H7" s="128">
        <v>8</v>
      </c>
      <c r="I7" s="128">
        <v>9</v>
      </c>
      <c r="J7" s="128">
        <v>10</v>
      </c>
      <c r="K7" s="128">
        <v>11</v>
      </c>
      <c r="L7" s="128">
        <v>12</v>
      </c>
      <c r="M7" s="128">
        <v>13</v>
      </c>
      <c r="N7" s="128">
        <v>14</v>
      </c>
      <c r="O7" s="128">
        <v>15</v>
      </c>
      <c r="P7" s="128">
        <v>16</v>
      </c>
      <c r="Q7" s="128">
        <v>17</v>
      </c>
      <c r="R7" s="128">
        <v>18</v>
      </c>
      <c r="S7" s="128">
        <v>19</v>
      </c>
      <c r="T7" s="128">
        <v>20</v>
      </c>
      <c r="U7" s="128">
        <v>21</v>
      </c>
      <c r="V7" s="128">
        <v>22</v>
      </c>
      <c r="W7" s="128">
        <v>23</v>
      </c>
      <c r="X7" s="128">
        <v>24</v>
      </c>
      <c r="Y7" s="128">
        <v>25</v>
      </c>
      <c r="Z7" s="128">
        <v>26</v>
      </c>
      <c r="AA7" s="128">
        <v>27</v>
      </c>
      <c r="AB7" s="128">
        <v>28</v>
      </c>
      <c r="AC7" s="128">
        <v>29</v>
      </c>
      <c r="AD7" s="128">
        <v>30</v>
      </c>
      <c r="AE7" s="128">
        <v>31</v>
      </c>
      <c r="AF7" s="128">
        <v>32</v>
      </c>
      <c r="AG7" s="128">
        <v>33</v>
      </c>
      <c r="AH7" s="128">
        <v>34</v>
      </c>
      <c r="AI7" s="128">
        <v>35</v>
      </c>
      <c r="AJ7" s="128">
        <v>36</v>
      </c>
      <c r="AK7" s="128">
        <v>37</v>
      </c>
    </row>
    <row r="8" spans="1:38" ht="40.5" x14ac:dyDescent="0.25">
      <c r="A8" s="256" t="s">
        <v>2</v>
      </c>
      <c r="B8" s="257" t="s">
        <v>500</v>
      </c>
      <c r="C8" s="258"/>
      <c r="D8" s="258"/>
      <c r="E8" s="208"/>
      <c r="F8" s="258"/>
      <c r="G8" s="258"/>
      <c r="H8" s="258"/>
      <c r="I8" s="258"/>
      <c r="J8" s="258"/>
      <c r="K8" s="258"/>
      <c r="L8" s="208"/>
      <c r="M8" s="258"/>
      <c r="N8" s="258"/>
      <c r="O8" s="258"/>
      <c r="P8" s="258"/>
      <c r="Q8" s="258"/>
      <c r="R8" s="208"/>
      <c r="S8" s="258"/>
      <c r="T8" s="208"/>
      <c r="U8" s="258"/>
      <c r="V8" s="110"/>
      <c r="W8" s="110"/>
      <c r="X8" s="110"/>
      <c r="Y8" s="258"/>
      <c r="Z8" s="258"/>
      <c r="AA8" s="110"/>
      <c r="AB8" s="110"/>
      <c r="AC8" s="110"/>
      <c r="AD8" s="110"/>
      <c r="AE8" s="110"/>
      <c r="AF8" s="258"/>
      <c r="AG8" s="258"/>
      <c r="AH8" s="110"/>
      <c r="AI8" s="110"/>
      <c r="AJ8" s="110"/>
      <c r="AK8" s="110"/>
    </row>
    <row r="9" spans="1:38" x14ac:dyDescent="0.25">
      <c r="A9" s="240"/>
      <c r="B9" s="208" t="s">
        <v>126</v>
      </c>
      <c r="C9" s="258"/>
      <c r="D9" s="258"/>
      <c r="E9" s="208"/>
      <c r="F9" s="258"/>
      <c r="G9" s="258"/>
      <c r="H9" s="258"/>
      <c r="I9" s="258"/>
      <c r="J9" s="258"/>
      <c r="K9" s="258"/>
      <c r="L9" s="208"/>
      <c r="M9" s="258"/>
      <c r="N9" s="258"/>
      <c r="O9" s="258"/>
      <c r="P9" s="258"/>
      <c r="Q9" s="258"/>
      <c r="R9" s="208"/>
      <c r="S9" s="258"/>
      <c r="T9" s="208"/>
      <c r="U9" s="258"/>
      <c r="V9" s="110"/>
      <c r="W9" s="110"/>
      <c r="X9" s="110"/>
      <c r="Y9" s="258"/>
      <c r="Z9" s="258"/>
      <c r="AA9" s="110"/>
      <c r="AB9" s="110"/>
      <c r="AC9" s="110"/>
      <c r="AD9" s="110"/>
      <c r="AE9" s="110"/>
      <c r="AF9" s="258"/>
      <c r="AG9" s="258"/>
      <c r="AH9" s="110"/>
      <c r="AI9" s="110"/>
      <c r="AJ9" s="110"/>
      <c r="AK9" s="110"/>
    </row>
    <row r="10" spans="1:38" x14ac:dyDescent="0.25">
      <c r="A10" s="240">
        <v>1</v>
      </c>
      <c r="B10" s="105"/>
      <c r="C10" s="240"/>
      <c r="D10" s="240"/>
      <c r="E10" s="105"/>
      <c r="F10" s="240"/>
      <c r="G10" s="240"/>
      <c r="H10" s="105"/>
      <c r="I10" s="105"/>
      <c r="J10" s="105"/>
      <c r="K10" s="258">
        <f>H10+I10+J10</f>
        <v>0</v>
      </c>
      <c r="L10" s="105"/>
      <c r="M10" s="240"/>
      <c r="N10" s="240"/>
      <c r="O10" s="240"/>
      <c r="P10" s="240"/>
      <c r="Q10" s="240"/>
      <c r="R10" s="258">
        <f>O10+P10+Q10</f>
        <v>0</v>
      </c>
      <c r="S10" s="258">
        <f>E10-L10</f>
        <v>0</v>
      </c>
      <c r="T10" s="258">
        <f t="shared" ref="T10:V12" si="0">H10-O10</f>
        <v>0</v>
      </c>
      <c r="U10" s="258">
        <f t="shared" si="0"/>
        <v>0</v>
      </c>
      <c r="V10" s="258">
        <f t="shared" si="0"/>
        <v>0</v>
      </c>
      <c r="W10" s="258">
        <f>T10+U10+V10</f>
        <v>0</v>
      </c>
      <c r="X10" s="105"/>
      <c r="Y10" s="240"/>
      <c r="Z10" s="240"/>
      <c r="AA10" s="240"/>
      <c r="AB10" s="240"/>
      <c r="AC10" s="240"/>
      <c r="AD10" s="258">
        <f>AA10+AB10+AC10</f>
        <v>0</v>
      </c>
      <c r="AE10" s="105"/>
      <c r="AF10" s="240"/>
      <c r="AG10" s="240"/>
      <c r="AH10" s="240"/>
      <c r="AI10" s="240"/>
      <c r="AJ10" s="240"/>
      <c r="AK10" s="258">
        <f>AH10+AI10+AJ10</f>
        <v>0</v>
      </c>
    </row>
    <row r="11" spans="1:38" x14ac:dyDescent="0.25">
      <c r="A11" s="240">
        <v>2</v>
      </c>
      <c r="B11" s="105"/>
      <c r="C11" s="240"/>
      <c r="D11" s="240"/>
      <c r="E11" s="105"/>
      <c r="F11" s="240"/>
      <c r="G11" s="240"/>
      <c r="H11" s="105"/>
      <c r="I11" s="105"/>
      <c r="J11" s="105"/>
      <c r="K11" s="258">
        <f>H11+I11+J11</f>
        <v>0</v>
      </c>
      <c r="L11" s="105"/>
      <c r="M11" s="240"/>
      <c r="N11" s="240"/>
      <c r="O11" s="240"/>
      <c r="P11" s="240"/>
      <c r="Q11" s="240"/>
      <c r="R11" s="258">
        <f>O11+P11+Q11</f>
        <v>0</v>
      </c>
      <c r="S11" s="258">
        <f>E11-L11</f>
        <v>0</v>
      </c>
      <c r="T11" s="258">
        <f t="shared" si="0"/>
        <v>0</v>
      </c>
      <c r="U11" s="258">
        <f t="shared" si="0"/>
        <v>0</v>
      </c>
      <c r="V11" s="258">
        <f t="shared" si="0"/>
        <v>0</v>
      </c>
      <c r="W11" s="258">
        <f>T11+U11+V11</f>
        <v>0</v>
      </c>
      <c r="X11" s="105"/>
      <c r="Y11" s="240"/>
      <c r="Z11" s="240"/>
      <c r="AA11" s="240"/>
      <c r="AB11" s="240"/>
      <c r="AC11" s="240"/>
      <c r="AD11" s="258">
        <f>AA11+AB11+AC11</f>
        <v>0</v>
      </c>
      <c r="AE11" s="105"/>
      <c r="AF11" s="240"/>
      <c r="AG11" s="240"/>
      <c r="AH11" s="240"/>
      <c r="AI11" s="240"/>
      <c r="AJ11" s="240"/>
      <c r="AK11" s="258">
        <f>AH11+AI11+AJ11</f>
        <v>0</v>
      </c>
    </row>
    <row r="12" spans="1:38" x14ac:dyDescent="0.25">
      <c r="A12" s="240">
        <v>3</v>
      </c>
      <c r="B12" s="259"/>
      <c r="C12" s="240"/>
      <c r="D12" s="240"/>
      <c r="E12" s="105"/>
      <c r="F12" s="240"/>
      <c r="G12" s="240"/>
      <c r="H12" s="105"/>
      <c r="I12" s="105"/>
      <c r="J12" s="105"/>
      <c r="K12" s="258">
        <f>H12+I12+J12</f>
        <v>0</v>
      </c>
      <c r="L12" s="105"/>
      <c r="M12" s="240"/>
      <c r="N12" s="240"/>
      <c r="O12" s="240"/>
      <c r="P12" s="240"/>
      <c r="Q12" s="240"/>
      <c r="R12" s="258">
        <f>O12+P12+Q12</f>
        <v>0</v>
      </c>
      <c r="S12" s="258">
        <f>E12-L12</f>
        <v>0</v>
      </c>
      <c r="T12" s="258">
        <f t="shared" si="0"/>
        <v>0</v>
      </c>
      <c r="U12" s="258">
        <f t="shared" si="0"/>
        <v>0</v>
      </c>
      <c r="V12" s="258">
        <f t="shared" si="0"/>
        <v>0</v>
      </c>
      <c r="W12" s="258">
        <f>T12+U12+V12</f>
        <v>0</v>
      </c>
      <c r="X12" s="105"/>
      <c r="Y12" s="240"/>
      <c r="Z12" s="240"/>
      <c r="AA12" s="240"/>
      <c r="AB12" s="240"/>
      <c r="AC12" s="240"/>
      <c r="AD12" s="258">
        <f>AA12+AB12+AC12</f>
        <v>0</v>
      </c>
      <c r="AE12" s="105"/>
      <c r="AF12" s="240"/>
      <c r="AG12" s="240"/>
      <c r="AH12" s="240"/>
      <c r="AI12" s="240"/>
      <c r="AJ12" s="240"/>
      <c r="AK12" s="258">
        <f>AH12+AI12+AJ12</f>
        <v>0</v>
      </c>
    </row>
    <row r="13" spans="1:38" s="261" customFormat="1" ht="14.25" x14ac:dyDescent="0.25">
      <c r="A13" s="256"/>
      <c r="B13" s="264" t="s">
        <v>281</v>
      </c>
      <c r="C13" s="260" t="s">
        <v>1</v>
      </c>
      <c r="D13" s="260" t="s">
        <v>1</v>
      </c>
      <c r="E13" s="260">
        <f>SUM(E10:E12)</f>
        <v>0</v>
      </c>
      <c r="F13" s="260" t="s">
        <v>1</v>
      </c>
      <c r="G13" s="260" t="s">
        <v>1</v>
      </c>
      <c r="H13" s="260">
        <f t="shared" ref="H13:AK13" si="1">SUM(H10:H12)</f>
        <v>0</v>
      </c>
      <c r="I13" s="260">
        <f t="shared" si="1"/>
        <v>0</v>
      </c>
      <c r="J13" s="260">
        <f t="shared" si="1"/>
        <v>0</v>
      </c>
      <c r="K13" s="260">
        <f t="shared" si="1"/>
        <v>0</v>
      </c>
      <c r="L13" s="260">
        <f>SUM(L10:L12)</f>
        <v>0</v>
      </c>
      <c r="M13" s="260" t="s">
        <v>1</v>
      </c>
      <c r="N13" s="260" t="s">
        <v>1</v>
      </c>
      <c r="O13" s="260">
        <f t="shared" si="1"/>
        <v>0</v>
      </c>
      <c r="P13" s="260">
        <f>SUM(P10:P12)</f>
        <v>0</v>
      </c>
      <c r="Q13" s="260">
        <f t="shared" si="1"/>
        <v>0</v>
      </c>
      <c r="R13" s="260">
        <f t="shared" si="1"/>
        <v>0</v>
      </c>
      <c r="S13" s="260">
        <f t="shared" si="1"/>
        <v>0</v>
      </c>
      <c r="T13" s="260">
        <f t="shared" si="1"/>
        <v>0</v>
      </c>
      <c r="U13" s="260">
        <f t="shared" si="1"/>
        <v>0</v>
      </c>
      <c r="V13" s="260">
        <f t="shared" si="1"/>
        <v>0</v>
      </c>
      <c r="W13" s="260">
        <f t="shared" si="1"/>
        <v>0</v>
      </c>
      <c r="X13" s="260">
        <f>SUM(X10:X12)</f>
        <v>0</v>
      </c>
      <c r="Y13" s="260" t="s">
        <v>1</v>
      </c>
      <c r="Z13" s="260" t="s">
        <v>1</v>
      </c>
      <c r="AA13" s="260">
        <f t="shared" si="1"/>
        <v>0</v>
      </c>
      <c r="AB13" s="260">
        <f t="shared" si="1"/>
        <v>0</v>
      </c>
      <c r="AC13" s="260">
        <f t="shared" si="1"/>
        <v>0</v>
      </c>
      <c r="AD13" s="260">
        <f t="shared" si="1"/>
        <v>0</v>
      </c>
      <c r="AE13" s="260">
        <f>SUM(AE10:AE12)</f>
        <v>0</v>
      </c>
      <c r="AF13" s="260" t="s">
        <v>1</v>
      </c>
      <c r="AG13" s="260" t="s">
        <v>1</v>
      </c>
      <c r="AH13" s="260">
        <f t="shared" si="1"/>
        <v>0</v>
      </c>
      <c r="AI13" s="260">
        <f t="shared" si="1"/>
        <v>0</v>
      </c>
      <c r="AJ13" s="260">
        <f t="shared" si="1"/>
        <v>0</v>
      </c>
      <c r="AK13" s="260">
        <f t="shared" si="1"/>
        <v>0</v>
      </c>
    </row>
    <row r="14" spans="1:38" x14ac:dyDescent="0.25">
      <c r="A14" s="240"/>
      <c r="B14" s="208"/>
      <c r="C14" s="258"/>
      <c r="D14" s="258"/>
      <c r="E14" s="208"/>
      <c r="F14" s="258"/>
      <c r="G14" s="258"/>
      <c r="H14" s="258"/>
      <c r="I14" s="258"/>
      <c r="J14" s="258"/>
      <c r="K14" s="258"/>
      <c r="L14" s="208"/>
      <c r="M14" s="258"/>
      <c r="N14" s="258"/>
      <c r="O14" s="258"/>
      <c r="P14" s="258"/>
      <c r="Q14" s="258"/>
      <c r="R14" s="208"/>
      <c r="S14" s="258"/>
      <c r="T14" s="208"/>
      <c r="U14" s="258"/>
      <c r="V14" s="110"/>
      <c r="W14" s="110"/>
      <c r="X14" s="110"/>
      <c r="Y14" s="258"/>
      <c r="Z14" s="258"/>
      <c r="AA14" s="110"/>
      <c r="AB14" s="110"/>
      <c r="AC14" s="110"/>
      <c r="AD14" s="110"/>
      <c r="AE14" s="110"/>
      <c r="AF14" s="258"/>
      <c r="AG14" s="258"/>
      <c r="AH14" s="110"/>
      <c r="AI14" s="110"/>
      <c r="AJ14" s="110"/>
      <c r="AK14" s="110"/>
    </row>
    <row r="15" spans="1:38" ht="40.5" x14ac:dyDescent="0.25">
      <c r="A15" s="256" t="s">
        <v>3</v>
      </c>
      <c r="B15" s="257" t="s">
        <v>276</v>
      </c>
      <c r="C15" s="258"/>
      <c r="D15" s="258"/>
      <c r="E15" s="257"/>
      <c r="F15" s="258"/>
      <c r="G15" s="258"/>
      <c r="H15" s="258"/>
      <c r="I15" s="258"/>
      <c r="J15" s="258"/>
      <c r="K15" s="258"/>
      <c r="L15" s="257"/>
      <c r="M15" s="258"/>
      <c r="N15" s="258"/>
      <c r="O15" s="258"/>
      <c r="P15" s="258"/>
      <c r="Q15" s="258"/>
      <c r="R15" s="257"/>
      <c r="S15" s="258"/>
      <c r="T15" s="257"/>
      <c r="U15" s="258"/>
      <c r="V15" s="110"/>
      <c r="W15" s="110"/>
      <c r="X15" s="110"/>
      <c r="Y15" s="258"/>
      <c r="Z15" s="258"/>
      <c r="AA15" s="110"/>
      <c r="AB15" s="110"/>
      <c r="AC15" s="110"/>
      <c r="AD15" s="110"/>
      <c r="AE15" s="110"/>
      <c r="AF15" s="258"/>
      <c r="AG15" s="258"/>
      <c r="AH15" s="110"/>
      <c r="AI15" s="110"/>
      <c r="AJ15" s="110"/>
      <c r="AK15" s="110"/>
    </row>
    <row r="16" spans="1:38" x14ac:dyDescent="0.25">
      <c r="A16" s="240"/>
      <c r="B16" s="208" t="s">
        <v>126</v>
      </c>
      <c r="C16" s="258"/>
      <c r="D16" s="258"/>
      <c r="E16" s="208"/>
      <c r="F16" s="258"/>
      <c r="G16" s="258"/>
      <c r="H16" s="258"/>
      <c r="I16" s="258"/>
      <c r="J16" s="258"/>
      <c r="K16" s="258"/>
      <c r="L16" s="208"/>
      <c r="M16" s="258"/>
      <c r="N16" s="258"/>
      <c r="O16" s="258"/>
      <c r="P16" s="258"/>
      <c r="Q16" s="258"/>
      <c r="R16" s="208"/>
      <c r="S16" s="258"/>
      <c r="T16" s="208"/>
      <c r="U16" s="258"/>
      <c r="V16" s="110"/>
      <c r="W16" s="110"/>
      <c r="X16" s="110"/>
      <c r="Y16" s="258"/>
      <c r="Z16" s="258"/>
      <c r="AA16" s="110"/>
      <c r="AB16" s="110"/>
      <c r="AC16" s="110"/>
      <c r="AD16" s="110"/>
      <c r="AE16" s="110"/>
      <c r="AF16" s="258"/>
      <c r="AG16" s="258"/>
      <c r="AH16" s="110"/>
      <c r="AI16" s="110"/>
      <c r="AJ16" s="110"/>
      <c r="AK16" s="110"/>
    </row>
    <row r="17" spans="1:37" x14ac:dyDescent="0.25">
      <c r="A17" s="240"/>
      <c r="B17" s="208" t="s">
        <v>236</v>
      </c>
      <c r="C17" s="258"/>
      <c r="D17" s="258"/>
      <c r="E17" s="208"/>
      <c r="F17" s="258"/>
      <c r="G17" s="258"/>
      <c r="H17" s="208"/>
      <c r="I17" s="208"/>
      <c r="J17" s="208"/>
      <c r="K17" s="208"/>
      <c r="L17" s="208"/>
      <c r="M17" s="258"/>
      <c r="N17" s="258"/>
      <c r="O17" s="208"/>
      <c r="P17" s="208"/>
      <c r="Q17" s="208"/>
      <c r="R17" s="208"/>
      <c r="S17" s="208"/>
      <c r="T17" s="208"/>
      <c r="U17" s="208"/>
      <c r="V17" s="110"/>
      <c r="W17" s="110"/>
      <c r="X17" s="110"/>
      <c r="Y17" s="258"/>
      <c r="Z17" s="258"/>
      <c r="AA17" s="110"/>
      <c r="AB17" s="110"/>
      <c r="AC17" s="110"/>
      <c r="AD17" s="110"/>
      <c r="AE17" s="110"/>
      <c r="AF17" s="258"/>
      <c r="AG17" s="258"/>
      <c r="AH17" s="110"/>
      <c r="AI17" s="110"/>
      <c r="AJ17" s="110"/>
      <c r="AK17" s="110"/>
    </row>
    <row r="18" spans="1:37" x14ac:dyDescent="0.25">
      <c r="A18" s="240"/>
      <c r="B18" s="208" t="s">
        <v>237</v>
      </c>
      <c r="C18" s="258"/>
      <c r="D18" s="258"/>
      <c r="E18" s="208"/>
      <c r="F18" s="258"/>
      <c r="G18" s="258"/>
      <c r="H18" s="208"/>
      <c r="I18" s="208"/>
      <c r="J18" s="208"/>
      <c r="K18" s="208"/>
      <c r="L18" s="208"/>
      <c r="M18" s="258"/>
      <c r="N18" s="258"/>
      <c r="O18" s="208"/>
      <c r="P18" s="208"/>
      <c r="Q18" s="208"/>
      <c r="R18" s="208"/>
      <c r="S18" s="208"/>
      <c r="T18" s="208"/>
      <c r="U18" s="208"/>
      <c r="V18" s="110"/>
      <c r="W18" s="110"/>
      <c r="X18" s="110"/>
      <c r="Y18" s="258"/>
      <c r="Z18" s="258"/>
      <c r="AA18" s="110"/>
      <c r="AB18" s="110"/>
      <c r="AC18" s="110"/>
      <c r="AD18" s="110"/>
      <c r="AE18" s="110"/>
      <c r="AF18" s="258"/>
      <c r="AG18" s="258"/>
      <c r="AH18" s="110"/>
      <c r="AI18" s="110"/>
      <c r="AJ18" s="110"/>
      <c r="AK18" s="110"/>
    </row>
    <row r="19" spans="1:37" x14ac:dyDescent="0.25">
      <c r="A19" s="240">
        <v>1</v>
      </c>
      <c r="B19" s="105"/>
      <c r="C19" s="240"/>
      <c r="D19" s="240"/>
      <c r="E19" s="105"/>
      <c r="F19" s="240"/>
      <c r="G19" s="240"/>
      <c r="H19" s="105"/>
      <c r="I19" s="105"/>
      <c r="J19" s="105"/>
      <c r="K19" s="258">
        <f>H19+I19+J19</f>
        <v>0</v>
      </c>
      <c r="L19" s="105"/>
      <c r="M19" s="240"/>
      <c r="N19" s="240"/>
      <c r="O19" s="240"/>
      <c r="P19" s="240"/>
      <c r="Q19" s="240"/>
      <c r="R19" s="258">
        <f>O19+P19+Q19</f>
        <v>0</v>
      </c>
      <c r="S19" s="258">
        <f>E19-L19</f>
        <v>0</v>
      </c>
      <c r="T19" s="258">
        <f t="shared" ref="T19:V21" si="2">H19-O19</f>
        <v>0</v>
      </c>
      <c r="U19" s="258">
        <f t="shared" si="2"/>
        <v>0</v>
      </c>
      <c r="V19" s="258">
        <f t="shared" si="2"/>
        <v>0</v>
      </c>
      <c r="W19" s="258">
        <f>T19+U19+V19</f>
        <v>0</v>
      </c>
      <c r="X19" s="105"/>
      <c r="Y19" s="240"/>
      <c r="Z19" s="240"/>
      <c r="AA19" s="240"/>
      <c r="AB19" s="240"/>
      <c r="AC19" s="240"/>
      <c r="AD19" s="258">
        <f>AA19+AB19+AC19</f>
        <v>0</v>
      </c>
      <c r="AE19" s="105"/>
      <c r="AF19" s="240"/>
      <c r="AG19" s="240"/>
      <c r="AH19" s="240"/>
      <c r="AI19" s="240"/>
      <c r="AJ19" s="240"/>
      <c r="AK19" s="258">
        <f>AH19+AI19+AJ19</f>
        <v>0</v>
      </c>
    </row>
    <row r="20" spans="1:37" x14ac:dyDescent="0.25">
      <c r="A20" s="240">
        <v>2</v>
      </c>
      <c r="B20" s="105"/>
      <c r="C20" s="240"/>
      <c r="D20" s="240"/>
      <c r="E20" s="105"/>
      <c r="F20" s="240"/>
      <c r="G20" s="240"/>
      <c r="H20" s="105"/>
      <c r="I20" s="105"/>
      <c r="J20" s="105"/>
      <c r="K20" s="258">
        <f>H20+I20+J20</f>
        <v>0</v>
      </c>
      <c r="L20" s="105"/>
      <c r="M20" s="240"/>
      <c r="N20" s="240"/>
      <c r="O20" s="240"/>
      <c r="P20" s="240"/>
      <c r="Q20" s="240"/>
      <c r="R20" s="258">
        <f>O20+P20+Q20</f>
        <v>0</v>
      </c>
      <c r="S20" s="258">
        <f>E20-L20</f>
        <v>0</v>
      </c>
      <c r="T20" s="258">
        <f t="shared" si="2"/>
        <v>0</v>
      </c>
      <c r="U20" s="258">
        <f t="shared" si="2"/>
        <v>0</v>
      </c>
      <c r="V20" s="258">
        <f t="shared" si="2"/>
        <v>0</v>
      </c>
      <c r="W20" s="258">
        <f>T20+U20+V20</f>
        <v>0</v>
      </c>
      <c r="X20" s="105"/>
      <c r="Y20" s="240"/>
      <c r="Z20" s="240"/>
      <c r="AA20" s="240"/>
      <c r="AB20" s="240"/>
      <c r="AC20" s="240"/>
      <c r="AD20" s="258">
        <f>AA20+AB20+AC20</f>
        <v>0</v>
      </c>
      <c r="AE20" s="105"/>
      <c r="AF20" s="240"/>
      <c r="AG20" s="240"/>
      <c r="AH20" s="240"/>
      <c r="AI20" s="240"/>
      <c r="AJ20" s="240"/>
      <c r="AK20" s="258">
        <f>AH20+AI20+AJ20</f>
        <v>0</v>
      </c>
    </row>
    <row r="21" spans="1:37" x14ac:dyDescent="0.25">
      <c r="A21" s="240">
        <v>3</v>
      </c>
      <c r="B21" s="259"/>
      <c r="C21" s="240"/>
      <c r="D21" s="240"/>
      <c r="E21" s="105"/>
      <c r="F21" s="240"/>
      <c r="G21" s="240"/>
      <c r="H21" s="105"/>
      <c r="I21" s="105"/>
      <c r="J21" s="105"/>
      <c r="K21" s="258">
        <f>H21+I21+J21</f>
        <v>0</v>
      </c>
      <c r="L21" s="105"/>
      <c r="M21" s="240"/>
      <c r="N21" s="240"/>
      <c r="O21" s="240"/>
      <c r="P21" s="240"/>
      <c r="Q21" s="240"/>
      <c r="R21" s="258">
        <f>O21+P21+Q21</f>
        <v>0</v>
      </c>
      <c r="S21" s="258">
        <f>E21-L21</f>
        <v>0</v>
      </c>
      <c r="T21" s="258">
        <f t="shared" si="2"/>
        <v>0</v>
      </c>
      <c r="U21" s="258">
        <f t="shared" si="2"/>
        <v>0</v>
      </c>
      <c r="V21" s="258">
        <f t="shared" si="2"/>
        <v>0</v>
      </c>
      <c r="W21" s="258">
        <f>T21+U21+V21</f>
        <v>0</v>
      </c>
      <c r="X21" s="105"/>
      <c r="Y21" s="240"/>
      <c r="Z21" s="240"/>
      <c r="AA21" s="240"/>
      <c r="AB21" s="240"/>
      <c r="AC21" s="240"/>
      <c r="AD21" s="258">
        <f>AA21+AB21+AC21</f>
        <v>0</v>
      </c>
      <c r="AE21" s="105"/>
      <c r="AF21" s="240"/>
      <c r="AG21" s="240"/>
      <c r="AH21" s="240"/>
      <c r="AI21" s="240"/>
      <c r="AJ21" s="240"/>
      <c r="AK21" s="258">
        <f>AH21+AI21+AJ21</f>
        <v>0</v>
      </c>
    </row>
    <row r="22" spans="1:37" s="261" customFormat="1" ht="27" x14ac:dyDescent="0.25">
      <c r="A22" s="256"/>
      <c r="B22" s="264" t="s">
        <v>238</v>
      </c>
      <c r="C22" s="260" t="s">
        <v>1</v>
      </c>
      <c r="D22" s="260" t="s">
        <v>1</v>
      </c>
      <c r="E22" s="260">
        <f>SUM(E19:E21)</f>
        <v>0</v>
      </c>
      <c r="F22" s="260" t="s">
        <v>1</v>
      </c>
      <c r="G22" s="260" t="s">
        <v>1</v>
      </c>
      <c r="H22" s="260">
        <f t="shared" ref="H22:Q22" si="3">SUM(H19:H21)</f>
        <v>0</v>
      </c>
      <c r="I22" s="260">
        <f t="shared" si="3"/>
        <v>0</v>
      </c>
      <c r="J22" s="260">
        <f t="shared" si="3"/>
        <v>0</v>
      </c>
      <c r="K22" s="260">
        <f t="shared" si="3"/>
        <v>0</v>
      </c>
      <c r="L22" s="260">
        <f>SUM(L19:L21)</f>
        <v>0</v>
      </c>
      <c r="M22" s="260" t="s">
        <v>1</v>
      </c>
      <c r="N22" s="260" t="s">
        <v>1</v>
      </c>
      <c r="O22" s="260">
        <f t="shared" si="3"/>
        <v>0</v>
      </c>
      <c r="P22" s="260">
        <f>SUM(P19:P21)</f>
        <v>0</v>
      </c>
      <c r="Q22" s="260">
        <f t="shared" si="3"/>
        <v>0</v>
      </c>
      <c r="R22" s="260">
        <f>SUM(R19:R21)</f>
        <v>0</v>
      </c>
      <c r="S22" s="260">
        <f>SUM(S19:S21)</f>
        <v>0</v>
      </c>
      <c r="T22" s="260">
        <f>SUM(T19:T21)</f>
        <v>0</v>
      </c>
      <c r="U22" s="260">
        <f t="shared" ref="U22:AK22" si="4">SUM(U19:U21)</f>
        <v>0</v>
      </c>
      <c r="V22" s="260">
        <f t="shared" si="4"/>
        <v>0</v>
      </c>
      <c r="W22" s="260">
        <f t="shared" si="4"/>
        <v>0</v>
      </c>
      <c r="X22" s="260">
        <f>SUM(X19:X21)</f>
        <v>0</v>
      </c>
      <c r="Y22" s="260" t="s">
        <v>1</v>
      </c>
      <c r="Z22" s="260" t="s">
        <v>1</v>
      </c>
      <c r="AA22" s="260">
        <f t="shared" si="4"/>
        <v>0</v>
      </c>
      <c r="AB22" s="260">
        <f t="shared" si="4"/>
        <v>0</v>
      </c>
      <c r="AC22" s="260">
        <f t="shared" si="4"/>
        <v>0</v>
      </c>
      <c r="AD22" s="260">
        <f t="shared" si="4"/>
        <v>0</v>
      </c>
      <c r="AE22" s="260">
        <f>SUM(AE19:AE21)</f>
        <v>0</v>
      </c>
      <c r="AF22" s="260" t="s">
        <v>1</v>
      </c>
      <c r="AG22" s="260" t="s">
        <v>1</v>
      </c>
      <c r="AH22" s="260">
        <f t="shared" si="4"/>
        <v>0</v>
      </c>
      <c r="AI22" s="260">
        <f t="shared" si="4"/>
        <v>0</v>
      </c>
      <c r="AJ22" s="260">
        <f t="shared" si="4"/>
        <v>0</v>
      </c>
      <c r="AK22" s="260">
        <f t="shared" si="4"/>
        <v>0</v>
      </c>
    </row>
    <row r="23" spans="1:37" x14ac:dyDescent="0.25">
      <c r="A23" s="240"/>
      <c r="B23" s="208" t="s">
        <v>237</v>
      </c>
      <c r="C23" s="258"/>
      <c r="D23" s="258"/>
      <c r="E23" s="208"/>
      <c r="F23" s="258"/>
      <c r="G23" s="258"/>
      <c r="H23" s="208"/>
      <c r="I23" s="208"/>
      <c r="J23" s="208"/>
      <c r="K23" s="208"/>
      <c r="L23" s="208"/>
      <c r="M23" s="258"/>
      <c r="N23" s="258"/>
      <c r="O23" s="208"/>
      <c r="P23" s="208"/>
      <c r="Q23" s="208"/>
      <c r="R23" s="208"/>
      <c r="S23" s="208"/>
      <c r="T23" s="208"/>
      <c r="U23" s="208"/>
      <c r="V23" s="110"/>
      <c r="W23" s="110"/>
      <c r="X23" s="110"/>
      <c r="Y23" s="258"/>
      <c r="Z23" s="258"/>
      <c r="AA23" s="110"/>
      <c r="AB23" s="110"/>
      <c r="AC23" s="110"/>
      <c r="AD23" s="110"/>
      <c r="AE23" s="110"/>
      <c r="AF23" s="258"/>
      <c r="AG23" s="258"/>
      <c r="AH23" s="110"/>
      <c r="AI23" s="110"/>
      <c r="AJ23" s="110"/>
      <c r="AK23" s="110"/>
    </row>
    <row r="24" spans="1:37" x14ac:dyDescent="0.25">
      <c r="A24" s="240">
        <v>1</v>
      </c>
      <c r="B24" s="105"/>
      <c r="C24" s="240"/>
      <c r="D24" s="240"/>
      <c r="E24" s="105"/>
      <c r="F24" s="240"/>
      <c r="G24" s="240"/>
      <c r="H24" s="105"/>
      <c r="I24" s="105"/>
      <c r="J24" s="105"/>
      <c r="K24" s="258">
        <f>H24+I24+J24</f>
        <v>0</v>
      </c>
      <c r="L24" s="105"/>
      <c r="M24" s="240"/>
      <c r="N24" s="240"/>
      <c r="O24" s="240"/>
      <c r="P24" s="240"/>
      <c r="Q24" s="240"/>
      <c r="R24" s="258">
        <f>O24+P24+Q24</f>
        <v>0</v>
      </c>
      <c r="S24" s="258">
        <f>E24-L24</f>
        <v>0</v>
      </c>
      <c r="T24" s="258">
        <f t="shared" ref="T24:V26" si="5">H24-O24</f>
        <v>0</v>
      </c>
      <c r="U24" s="258">
        <f t="shared" si="5"/>
        <v>0</v>
      </c>
      <c r="V24" s="258">
        <f t="shared" si="5"/>
        <v>0</v>
      </c>
      <c r="W24" s="258">
        <f>T24+U24+V24</f>
        <v>0</v>
      </c>
      <c r="X24" s="105"/>
      <c r="Y24" s="240"/>
      <c r="Z24" s="240"/>
      <c r="AA24" s="240"/>
      <c r="AB24" s="240"/>
      <c r="AC24" s="240"/>
      <c r="AD24" s="258">
        <f>AA24+AB24+AC24</f>
        <v>0</v>
      </c>
      <c r="AE24" s="105"/>
      <c r="AF24" s="240"/>
      <c r="AG24" s="240"/>
      <c r="AH24" s="240"/>
      <c r="AI24" s="240"/>
      <c r="AJ24" s="240"/>
      <c r="AK24" s="258">
        <f>AH24+AI24+AJ24</f>
        <v>0</v>
      </c>
    </row>
    <row r="25" spans="1:37" x14ac:dyDescent="0.25">
      <c r="A25" s="240">
        <v>2</v>
      </c>
      <c r="B25" s="105"/>
      <c r="C25" s="240"/>
      <c r="D25" s="240"/>
      <c r="E25" s="105"/>
      <c r="F25" s="240"/>
      <c r="G25" s="240"/>
      <c r="H25" s="105"/>
      <c r="I25" s="105"/>
      <c r="J25" s="105"/>
      <c r="K25" s="258">
        <f>H25+I25+J25</f>
        <v>0</v>
      </c>
      <c r="L25" s="105"/>
      <c r="M25" s="240"/>
      <c r="N25" s="240"/>
      <c r="O25" s="240"/>
      <c r="P25" s="240"/>
      <c r="Q25" s="240"/>
      <c r="R25" s="258">
        <f>O25+P25+Q25</f>
        <v>0</v>
      </c>
      <c r="S25" s="258">
        <f>E25-L25</f>
        <v>0</v>
      </c>
      <c r="T25" s="258">
        <f t="shared" si="5"/>
        <v>0</v>
      </c>
      <c r="U25" s="258">
        <f t="shared" si="5"/>
        <v>0</v>
      </c>
      <c r="V25" s="258">
        <f t="shared" si="5"/>
        <v>0</v>
      </c>
      <c r="W25" s="258">
        <f>T25+U25+V25</f>
        <v>0</v>
      </c>
      <c r="X25" s="105"/>
      <c r="Y25" s="240"/>
      <c r="Z25" s="240"/>
      <c r="AA25" s="240"/>
      <c r="AB25" s="240"/>
      <c r="AC25" s="240"/>
      <c r="AD25" s="258">
        <f>AA25+AB25+AC25</f>
        <v>0</v>
      </c>
      <c r="AE25" s="105"/>
      <c r="AF25" s="240"/>
      <c r="AG25" s="240"/>
      <c r="AH25" s="240"/>
      <c r="AI25" s="240"/>
      <c r="AJ25" s="240"/>
      <c r="AK25" s="258">
        <f>AH25+AI25+AJ25</f>
        <v>0</v>
      </c>
    </row>
    <row r="26" spans="1:37" x14ac:dyDescent="0.25">
      <c r="A26" s="240">
        <v>3</v>
      </c>
      <c r="B26" s="259"/>
      <c r="C26" s="240"/>
      <c r="D26" s="240"/>
      <c r="E26" s="105"/>
      <c r="F26" s="240"/>
      <c r="G26" s="240"/>
      <c r="H26" s="105"/>
      <c r="I26" s="105"/>
      <c r="J26" s="105"/>
      <c r="K26" s="258">
        <f>H26+I26+J26</f>
        <v>0</v>
      </c>
      <c r="L26" s="105"/>
      <c r="M26" s="240"/>
      <c r="N26" s="240"/>
      <c r="O26" s="240"/>
      <c r="P26" s="240"/>
      <c r="Q26" s="240"/>
      <c r="R26" s="258">
        <f>O26+P26+Q26</f>
        <v>0</v>
      </c>
      <c r="S26" s="258">
        <f>E26-L26</f>
        <v>0</v>
      </c>
      <c r="T26" s="258">
        <f t="shared" si="5"/>
        <v>0</v>
      </c>
      <c r="U26" s="258">
        <f t="shared" si="5"/>
        <v>0</v>
      </c>
      <c r="V26" s="258">
        <f t="shared" si="5"/>
        <v>0</v>
      </c>
      <c r="W26" s="258">
        <f>T26+U26+V26</f>
        <v>0</v>
      </c>
      <c r="X26" s="105"/>
      <c r="Y26" s="240"/>
      <c r="Z26" s="240"/>
      <c r="AA26" s="240"/>
      <c r="AB26" s="240"/>
      <c r="AC26" s="240"/>
      <c r="AD26" s="258">
        <f>AA26+AB26+AC26</f>
        <v>0</v>
      </c>
      <c r="AE26" s="105"/>
      <c r="AF26" s="240"/>
      <c r="AG26" s="240"/>
      <c r="AH26" s="240"/>
      <c r="AI26" s="240"/>
      <c r="AJ26" s="240"/>
      <c r="AK26" s="258">
        <f>AH26+AI26+AJ26</f>
        <v>0</v>
      </c>
    </row>
    <row r="27" spans="1:37" s="261" customFormat="1" ht="27" x14ac:dyDescent="0.25">
      <c r="A27" s="256"/>
      <c r="B27" s="264" t="s">
        <v>238</v>
      </c>
      <c r="C27" s="260" t="s">
        <v>1</v>
      </c>
      <c r="D27" s="260" t="s">
        <v>1</v>
      </c>
      <c r="E27" s="260">
        <f>SUM(E24:E26)</f>
        <v>0</v>
      </c>
      <c r="F27" s="260" t="s">
        <v>1</v>
      </c>
      <c r="G27" s="260" t="s">
        <v>1</v>
      </c>
      <c r="H27" s="260">
        <f t="shared" ref="H27:Q27" si="6">SUM(H24:H26)</f>
        <v>0</v>
      </c>
      <c r="I27" s="260">
        <f t="shared" si="6"/>
        <v>0</v>
      </c>
      <c r="J27" s="260">
        <f t="shared" si="6"/>
        <v>0</v>
      </c>
      <c r="K27" s="260">
        <f t="shared" si="6"/>
        <v>0</v>
      </c>
      <c r="L27" s="260">
        <f>SUM(L24:L26)</f>
        <v>0</v>
      </c>
      <c r="M27" s="260" t="s">
        <v>1</v>
      </c>
      <c r="N27" s="260" t="s">
        <v>1</v>
      </c>
      <c r="O27" s="260">
        <f t="shared" si="6"/>
        <v>0</v>
      </c>
      <c r="P27" s="260">
        <f>SUM(P24:P26)</f>
        <v>0</v>
      </c>
      <c r="Q27" s="260">
        <f t="shared" si="6"/>
        <v>0</v>
      </c>
      <c r="R27" s="260">
        <f>SUM(R24:R26)</f>
        <v>0</v>
      </c>
      <c r="S27" s="260">
        <f>SUM(S24:S26)</f>
        <v>0</v>
      </c>
      <c r="T27" s="260">
        <f>SUM(T24:T26)</f>
        <v>0</v>
      </c>
      <c r="U27" s="260">
        <f>SUM(U24:U26)</f>
        <v>0</v>
      </c>
      <c r="V27" s="260">
        <f t="shared" ref="V27:AK27" si="7">SUM(V24:V26)</f>
        <v>0</v>
      </c>
      <c r="W27" s="260">
        <f t="shared" si="7"/>
        <v>0</v>
      </c>
      <c r="X27" s="260">
        <f>SUM(X24:X26)</f>
        <v>0</v>
      </c>
      <c r="Y27" s="260" t="s">
        <v>1</v>
      </c>
      <c r="Z27" s="260" t="s">
        <v>1</v>
      </c>
      <c r="AA27" s="260">
        <f t="shared" si="7"/>
        <v>0</v>
      </c>
      <c r="AB27" s="260">
        <f t="shared" si="7"/>
        <v>0</v>
      </c>
      <c r="AC27" s="260">
        <f t="shared" si="7"/>
        <v>0</v>
      </c>
      <c r="AD27" s="260">
        <f t="shared" si="7"/>
        <v>0</v>
      </c>
      <c r="AE27" s="260">
        <f>SUM(AE24:AE26)</f>
        <v>0</v>
      </c>
      <c r="AF27" s="260" t="s">
        <v>1</v>
      </c>
      <c r="AG27" s="260" t="s">
        <v>1</v>
      </c>
      <c r="AH27" s="260">
        <f t="shared" si="7"/>
        <v>0</v>
      </c>
      <c r="AI27" s="260">
        <f t="shared" si="7"/>
        <v>0</v>
      </c>
      <c r="AJ27" s="260">
        <f t="shared" si="7"/>
        <v>0</v>
      </c>
      <c r="AK27" s="260">
        <f t="shared" si="7"/>
        <v>0</v>
      </c>
    </row>
    <row r="28" spans="1:37" s="261" customFormat="1" ht="27" x14ac:dyDescent="0.25">
      <c r="A28" s="256"/>
      <c r="B28" s="264" t="s">
        <v>277</v>
      </c>
      <c r="C28" s="260" t="s">
        <v>1</v>
      </c>
      <c r="D28" s="260" t="s">
        <v>1</v>
      </c>
      <c r="E28" s="260">
        <f>E22+E27</f>
        <v>0</v>
      </c>
      <c r="F28" s="260" t="s">
        <v>1</v>
      </c>
      <c r="G28" s="260" t="s">
        <v>1</v>
      </c>
      <c r="H28" s="260">
        <f t="shared" ref="H28:Q28" si="8">H22+H27</f>
        <v>0</v>
      </c>
      <c r="I28" s="260">
        <f t="shared" si="8"/>
        <v>0</v>
      </c>
      <c r="J28" s="260">
        <f t="shared" si="8"/>
        <v>0</v>
      </c>
      <c r="K28" s="260">
        <f t="shared" si="8"/>
        <v>0</v>
      </c>
      <c r="L28" s="260">
        <f>L22+L27</f>
        <v>0</v>
      </c>
      <c r="M28" s="260" t="s">
        <v>1</v>
      </c>
      <c r="N28" s="260" t="s">
        <v>1</v>
      </c>
      <c r="O28" s="260">
        <f t="shared" si="8"/>
        <v>0</v>
      </c>
      <c r="P28" s="260">
        <f>P22+P27</f>
        <v>0</v>
      </c>
      <c r="Q28" s="260">
        <f t="shared" si="8"/>
        <v>0</v>
      </c>
      <c r="R28" s="260">
        <f>R22+R27</f>
        <v>0</v>
      </c>
      <c r="S28" s="260">
        <f>S22+S27</f>
        <v>0</v>
      </c>
      <c r="T28" s="260">
        <f>T22+T27</f>
        <v>0</v>
      </c>
      <c r="U28" s="260">
        <f>U22+U27</f>
        <v>0</v>
      </c>
      <c r="V28" s="260">
        <f t="shared" ref="V28:AK28" si="9">V22+V27</f>
        <v>0</v>
      </c>
      <c r="W28" s="260">
        <f t="shared" si="9"/>
        <v>0</v>
      </c>
      <c r="X28" s="260">
        <f>X22+X27</f>
        <v>0</v>
      </c>
      <c r="Y28" s="260" t="s">
        <v>1</v>
      </c>
      <c r="Z28" s="260" t="s">
        <v>1</v>
      </c>
      <c r="AA28" s="260">
        <f t="shared" si="9"/>
        <v>0</v>
      </c>
      <c r="AB28" s="260">
        <f t="shared" si="9"/>
        <v>0</v>
      </c>
      <c r="AC28" s="260">
        <f t="shared" si="9"/>
        <v>0</v>
      </c>
      <c r="AD28" s="260">
        <f t="shared" si="9"/>
        <v>0</v>
      </c>
      <c r="AE28" s="260">
        <f>AE22+AE27</f>
        <v>0</v>
      </c>
      <c r="AF28" s="260" t="s">
        <v>1</v>
      </c>
      <c r="AG28" s="260" t="s">
        <v>1</v>
      </c>
      <c r="AH28" s="260">
        <f t="shared" si="9"/>
        <v>0</v>
      </c>
      <c r="AI28" s="260">
        <f t="shared" si="9"/>
        <v>0</v>
      </c>
      <c r="AJ28" s="260">
        <f t="shared" si="9"/>
        <v>0</v>
      </c>
      <c r="AK28" s="260">
        <f t="shared" si="9"/>
        <v>0</v>
      </c>
    </row>
    <row r="29" spans="1:37" x14ac:dyDescent="0.25">
      <c r="A29" s="240"/>
      <c r="B29" s="259"/>
      <c r="C29" s="258"/>
      <c r="D29" s="258"/>
      <c r="E29" s="259"/>
      <c r="F29" s="258"/>
      <c r="G29" s="258"/>
      <c r="H29" s="258"/>
      <c r="I29" s="258"/>
      <c r="J29" s="258"/>
      <c r="K29" s="258"/>
      <c r="L29" s="259"/>
      <c r="M29" s="258"/>
      <c r="N29" s="258"/>
      <c r="O29" s="258"/>
      <c r="P29" s="258"/>
      <c r="Q29" s="258"/>
      <c r="R29" s="259"/>
      <c r="S29" s="258"/>
      <c r="T29" s="259"/>
      <c r="U29" s="258"/>
      <c r="V29" s="110"/>
      <c r="W29" s="110"/>
      <c r="X29" s="110"/>
      <c r="Y29" s="258"/>
      <c r="Z29" s="258"/>
      <c r="AA29" s="110"/>
      <c r="AB29" s="110"/>
      <c r="AC29" s="110"/>
      <c r="AD29" s="110"/>
      <c r="AE29" s="110"/>
      <c r="AF29" s="258"/>
      <c r="AG29" s="258"/>
      <c r="AH29" s="110"/>
      <c r="AI29" s="110"/>
      <c r="AJ29" s="110"/>
      <c r="AK29" s="110"/>
    </row>
    <row r="30" spans="1:37" x14ac:dyDescent="0.25">
      <c r="A30" s="240"/>
      <c r="B30" s="105"/>
      <c r="C30" s="258"/>
      <c r="D30" s="258"/>
      <c r="E30" s="105"/>
      <c r="F30" s="258"/>
      <c r="G30" s="258"/>
      <c r="H30" s="258"/>
      <c r="I30" s="258"/>
      <c r="J30" s="258"/>
      <c r="K30" s="258"/>
      <c r="L30" s="105"/>
      <c r="M30" s="258"/>
      <c r="N30" s="258"/>
      <c r="O30" s="258"/>
      <c r="P30" s="258"/>
      <c r="Q30" s="258"/>
      <c r="R30" s="105"/>
      <c r="S30" s="258"/>
      <c r="T30" s="105"/>
      <c r="U30" s="258"/>
      <c r="V30" s="110"/>
      <c r="W30" s="110"/>
      <c r="X30" s="110"/>
      <c r="Y30" s="258"/>
      <c r="Z30" s="258"/>
      <c r="AA30" s="110"/>
      <c r="AB30" s="110"/>
      <c r="AC30" s="110"/>
      <c r="AD30" s="110"/>
      <c r="AE30" s="110"/>
      <c r="AF30" s="258"/>
      <c r="AG30" s="258"/>
      <c r="AH30" s="110"/>
      <c r="AI30" s="110"/>
      <c r="AJ30" s="110"/>
      <c r="AK30" s="110"/>
    </row>
    <row r="31" spans="1:37" ht="54" x14ac:dyDescent="0.25">
      <c r="A31" s="256" t="s">
        <v>4</v>
      </c>
      <c r="B31" s="257" t="s">
        <v>485</v>
      </c>
      <c r="C31" s="258"/>
      <c r="D31" s="258"/>
      <c r="E31" s="257"/>
      <c r="F31" s="258"/>
      <c r="G31" s="258"/>
      <c r="H31" s="258"/>
      <c r="I31" s="258"/>
      <c r="J31" s="258"/>
      <c r="K31" s="258"/>
      <c r="L31" s="257"/>
      <c r="M31" s="258"/>
      <c r="N31" s="258"/>
      <c r="O31" s="258"/>
      <c r="P31" s="258"/>
      <c r="Q31" s="258"/>
      <c r="R31" s="257"/>
      <c r="S31" s="258"/>
      <c r="T31" s="257"/>
      <c r="U31" s="258"/>
      <c r="V31" s="110"/>
      <c r="W31" s="110"/>
      <c r="X31" s="110"/>
      <c r="Y31" s="258"/>
      <c r="Z31" s="258"/>
      <c r="AA31" s="110"/>
      <c r="AB31" s="110"/>
      <c r="AC31" s="110"/>
      <c r="AD31" s="110"/>
      <c r="AE31" s="110"/>
      <c r="AF31" s="258"/>
      <c r="AG31" s="258"/>
      <c r="AH31" s="110"/>
      <c r="AI31" s="110"/>
      <c r="AJ31" s="110"/>
      <c r="AK31" s="110"/>
    </row>
    <row r="32" spans="1:37" x14ac:dyDescent="0.25">
      <c r="A32" s="240"/>
      <c r="B32" s="208" t="s">
        <v>126</v>
      </c>
      <c r="C32" s="258"/>
      <c r="D32" s="258"/>
      <c r="E32" s="208"/>
      <c r="F32" s="258"/>
      <c r="G32" s="258"/>
      <c r="H32" s="258"/>
      <c r="I32" s="258"/>
      <c r="J32" s="258"/>
      <c r="K32" s="258"/>
      <c r="L32" s="208"/>
      <c r="M32" s="258"/>
      <c r="N32" s="258"/>
      <c r="O32" s="258"/>
      <c r="P32" s="258"/>
      <c r="Q32" s="258"/>
      <c r="R32" s="208"/>
      <c r="S32" s="258"/>
      <c r="T32" s="208"/>
      <c r="U32" s="258"/>
      <c r="V32" s="110"/>
      <c r="W32" s="110"/>
      <c r="X32" s="110"/>
      <c r="Y32" s="258"/>
      <c r="Z32" s="258"/>
      <c r="AA32" s="110"/>
      <c r="AB32" s="110"/>
      <c r="AC32" s="110"/>
      <c r="AD32" s="110"/>
      <c r="AE32" s="110"/>
      <c r="AF32" s="258"/>
      <c r="AG32" s="258"/>
      <c r="AH32" s="110"/>
      <c r="AI32" s="110"/>
      <c r="AJ32" s="110"/>
      <c r="AK32" s="110"/>
    </row>
    <row r="33" spans="1:37" x14ac:dyDescent="0.25">
      <c r="A33" s="240">
        <v>1</v>
      </c>
      <c r="B33" s="105"/>
      <c r="C33" s="258"/>
      <c r="D33" s="258" t="s">
        <v>1</v>
      </c>
      <c r="E33" s="105"/>
      <c r="F33" s="258" t="s">
        <v>1</v>
      </c>
      <c r="G33" s="258"/>
      <c r="H33" s="240"/>
      <c r="I33" s="240"/>
      <c r="J33" s="240"/>
      <c r="K33" s="258">
        <f>H33+I33+J33</f>
        <v>0</v>
      </c>
      <c r="L33" s="105"/>
      <c r="M33" s="258" t="s">
        <v>1</v>
      </c>
      <c r="N33" s="258"/>
      <c r="O33" s="240"/>
      <c r="P33" s="240"/>
      <c r="Q33" s="240"/>
      <c r="R33" s="258">
        <f>O33+P33+Q33</f>
        <v>0</v>
      </c>
      <c r="S33" s="258">
        <f>E33-L33</f>
        <v>0</v>
      </c>
      <c r="T33" s="258">
        <f t="shared" ref="T33:V35" si="10">H33-O33</f>
        <v>0</v>
      </c>
      <c r="U33" s="258">
        <f t="shared" si="10"/>
        <v>0</v>
      </c>
      <c r="V33" s="258">
        <f t="shared" si="10"/>
        <v>0</v>
      </c>
      <c r="W33" s="258">
        <f>T33+U33+V33</f>
        <v>0</v>
      </c>
      <c r="X33" s="105"/>
      <c r="Y33" s="258" t="s">
        <v>1</v>
      </c>
      <c r="Z33" s="258"/>
      <c r="AA33" s="240"/>
      <c r="AB33" s="240"/>
      <c r="AC33" s="240"/>
      <c r="AD33" s="258">
        <f>AA33+AB33+AC33</f>
        <v>0</v>
      </c>
      <c r="AE33" s="105"/>
      <c r="AF33" s="258" t="s">
        <v>1</v>
      </c>
      <c r="AG33" s="258"/>
      <c r="AH33" s="240"/>
      <c r="AI33" s="240"/>
      <c r="AJ33" s="240"/>
      <c r="AK33" s="258">
        <f>AH33+AI33+AJ33</f>
        <v>0</v>
      </c>
    </row>
    <row r="34" spans="1:37" x14ac:dyDescent="0.25">
      <c r="A34" s="240">
        <v>2</v>
      </c>
      <c r="B34" s="105"/>
      <c r="C34" s="258"/>
      <c r="D34" s="258" t="s">
        <v>1</v>
      </c>
      <c r="E34" s="105"/>
      <c r="F34" s="258" t="s">
        <v>1</v>
      </c>
      <c r="G34" s="258"/>
      <c r="H34" s="240"/>
      <c r="I34" s="240"/>
      <c r="J34" s="240"/>
      <c r="K34" s="258">
        <f>H34+I34+J34</f>
        <v>0</v>
      </c>
      <c r="L34" s="105"/>
      <c r="M34" s="258" t="s">
        <v>1</v>
      </c>
      <c r="N34" s="258"/>
      <c r="O34" s="240"/>
      <c r="P34" s="240"/>
      <c r="Q34" s="240"/>
      <c r="R34" s="258">
        <f>O34+P34+Q34</f>
        <v>0</v>
      </c>
      <c r="S34" s="258">
        <f>E34-L34</f>
        <v>0</v>
      </c>
      <c r="T34" s="258">
        <f t="shared" si="10"/>
        <v>0</v>
      </c>
      <c r="U34" s="258">
        <f t="shared" si="10"/>
        <v>0</v>
      </c>
      <c r="V34" s="258">
        <f t="shared" si="10"/>
        <v>0</v>
      </c>
      <c r="W34" s="258">
        <f>T34+U34+V34</f>
        <v>0</v>
      </c>
      <c r="X34" s="105"/>
      <c r="Y34" s="258" t="s">
        <v>1</v>
      </c>
      <c r="Z34" s="258"/>
      <c r="AA34" s="240"/>
      <c r="AB34" s="240"/>
      <c r="AC34" s="240"/>
      <c r="AD34" s="258">
        <f>AA34+AB34+AC34</f>
        <v>0</v>
      </c>
      <c r="AE34" s="105"/>
      <c r="AF34" s="258" t="s">
        <v>1</v>
      </c>
      <c r="AG34" s="258"/>
      <c r="AH34" s="240"/>
      <c r="AI34" s="240"/>
      <c r="AJ34" s="240"/>
      <c r="AK34" s="258">
        <f>AH34+AI34+AJ34</f>
        <v>0</v>
      </c>
    </row>
    <row r="35" spans="1:37" x14ac:dyDescent="0.25">
      <c r="A35" s="240">
        <v>3</v>
      </c>
      <c r="B35" s="105"/>
      <c r="C35" s="258"/>
      <c r="D35" s="258" t="s">
        <v>1</v>
      </c>
      <c r="E35" s="105"/>
      <c r="F35" s="258" t="s">
        <v>1</v>
      </c>
      <c r="G35" s="258"/>
      <c r="H35" s="240"/>
      <c r="I35" s="240"/>
      <c r="J35" s="240"/>
      <c r="K35" s="258">
        <f>H35+I35+J35</f>
        <v>0</v>
      </c>
      <c r="L35" s="105"/>
      <c r="M35" s="258" t="s">
        <v>1</v>
      </c>
      <c r="N35" s="258"/>
      <c r="O35" s="240"/>
      <c r="P35" s="240"/>
      <c r="Q35" s="240"/>
      <c r="R35" s="258">
        <f>O35+P35+Q35</f>
        <v>0</v>
      </c>
      <c r="S35" s="258">
        <f>E35-L35</f>
        <v>0</v>
      </c>
      <c r="T35" s="258">
        <f t="shared" si="10"/>
        <v>0</v>
      </c>
      <c r="U35" s="258">
        <f t="shared" si="10"/>
        <v>0</v>
      </c>
      <c r="V35" s="258">
        <f t="shared" si="10"/>
        <v>0</v>
      </c>
      <c r="W35" s="258">
        <f>T35+U35+V35</f>
        <v>0</v>
      </c>
      <c r="X35" s="105"/>
      <c r="Y35" s="258" t="s">
        <v>1</v>
      </c>
      <c r="Z35" s="258"/>
      <c r="AA35" s="240"/>
      <c r="AB35" s="240"/>
      <c r="AC35" s="240"/>
      <c r="AD35" s="258">
        <f>AA35+AB35+AC35</f>
        <v>0</v>
      </c>
      <c r="AE35" s="105"/>
      <c r="AF35" s="258" t="s">
        <v>1</v>
      </c>
      <c r="AG35" s="258"/>
      <c r="AH35" s="240"/>
      <c r="AI35" s="240"/>
      <c r="AJ35" s="240"/>
      <c r="AK35" s="258">
        <f>AH35+AI35+AJ35</f>
        <v>0</v>
      </c>
    </row>
    <row r="36" spans="1:37" s="261" customFormat="1" ht="14.25" x14ac:dyDescent="0.25">
      <c r="A36" s="256"/>
      <c r="B36" s="259" t="s">
        <v>113</v>
      </c>
      <c r="C36" s="260" t="s">
        <v>1</v>
      </c>
      <c r="D36" s="260" t="s">
        <v>1</v>
      </c>
      <c r="E36" s="260">
        <f>SUM(E33:E35)</f>
        <v>0</v>
      </c>
      <c r="F36" s="260" t="s">
        <v>1</v>
      </c>
      <c r="G36" s="260" t="s">
        <v>1</v>
      </c>
      <c r="H36" s="260">
        <f t="shared" ref="H36:Q36" si="11">SUM(H33:H35)</f>
        <v>0</v>
      </c>
      <c r="I36" s="260">
        <f t="shared" si="11"/>
        <v>0</v>
      </c>
      <c r="J36" s="260">
        <f t="shared" si="11"/>
        <v>0</v>
      </c>
      <c r="K36" s="260">
        <f t="shared" si="11"/>
        <v>0</v>
      </c>
      <c r="L36" s="260">
        <f>SUM(L33:L35)</f>
        <v>0</v>
      </c>
      <c r="M36" s="260" t="s">
        <v>1</v>
      </c>
      <c r="N36" s="260" t="s">
        <v>1</v>
      </c>
      <c r="O36" s="260">
        <f t="shared" si="11"/>
        <v>0</v>
      </c>
      <c r="P36" s="260">
        <f>SUM(P33:P35)</f>
        <v>0</v>
      </c>
      <c r="Q36" s="260">
        <f t="shared" si="11"/>
        <v>0</v>
      </c>
      <c r="R36" s="260">
        <f>SUM(R33:R35)</f>
        <v>0</v>
      </c>
      <c r="S36" s="260">
        <f>SUM(S33:S35)</f>
        <v>0</v>
      </c>
      <c r="T36" s="260">
        <f>SUM(T33:T35)</f>
        <v>0</v>
      </c>
      <c r="U36" s="260">
        <f>SUM(U33:U35)</f>
        <v>0</v>
      </c>
      <c r="V36" s="260">
        <f t="shared" ref="V36:AK36" si="12">SUM(V33:V35)</f>
        <v>0</v>
      </c>
      <c r="W36" s="260">
        <f t="shared" si="12"/>
        <v>0</v>
      </c>
      <c r="X36" s="260">
        <f>SUM(X33:X35)</f>
        <v>0</v>
      </c>
      <c r="Y36" s="260" t="s">
        <v>1</v>
      </c>
      <c r="Z36" s="260" t="s">
        <v>1</v>
      </c>
      <c r="AA36" s="260">
        <f t="shared" si="12"/>
        <v>0</v>
      </c>
      <c r="AB36" s="260">
        <f t="shared" si="12"/>
        <v>0</v>
      </c>
      <c r="AC36" s="260">
        <f t="shared" si="12"/>
        <v>0</v>
      </c>
      <c r="AD36" s="260">
        <f t="shared" si="12"/>
        <v>0</v>
      </c>
      <c r="AE36" s="260">
        <f>SUM(AE33:AE35)</f>
        <v>0</v>
      </c>
      <c r="AF36" s="260" t="s">
        <v>1</v>
      </c>
      <c r="AG36" s="260" t="s">
        <v>1</v>
      </c>
      <c r="AH36" s="260">
        <f t="shared" si="12"/>
        <v>0</v>
      </c>
      <c r="AI36" s="260">
        <f t="shared" si="12"/>
        <v>0</v>
      </c>
      <c r="AJ36" s="260">
        <f t="shared" si="12"/>
        <v>0</v>
      </c>
      <c r="AK36" s="260">
        <f t="shared" si="12"/>
        <v>0</v>
      </c>
    </row>
    <row r="37" spans="1:37" x14ac:dyDescent="0.25">
      <c r="A37" s="240"/>
      <c r="B37" s="105"/>
      <c r="C37" s="258"/>
      <c r="D37" s="258"/>
      <c r="E37" s="105"/>
      <c r="F37" s="258"/>
      <c r="G37" s="258"/>
      <c r="H37" s="105"/>
      <c r="I37" s="105"/>
      <c r="J37" s="105"/>
      <c r="K37" s="105"/>
      <c r="L37" s="105"/>
      <c r="M37" s="258"/>
      <c r="N37" s="258"/>
      <c r="O37" s="105"/>
      <c r="P37" s="105"/>
      <c r="Q37" s="105"/>
      <c r="R37" s="105"/>
      <c r="S37" s="105"/>
      <c r="T37" s="105"/>
      <c r="U37" s="105"/>
      <c r="V37" s="105"/>
      <c r="W37" s="105"/>
      <c r="X37" s="105"/>
      <c r="Y37" s="258"/>
      <c r="Z37" s="258"/>
      <c r="AA37" s="105"/>
      <c r="AB37" s="105"/>
      <c r="AC37" s="105"/>
      <c r="AD37" s="105"/>
      <c r="AE37" s="105"/>
      <c r="AF37" s="258"/>
      <c r="AG37" s="258"/>
      <c r="AH37" s="105"/>
      <c r="AI37" s="105"/>
      <c r="AJ37" s="105"/>
      <c r="AK37" s="105"/>
    </row>
    <row r="38" spans="1:37" s="261" customFormat="1" ht="27" x14ac:dyDescent="0.25">
      <c r="A38" s="256"/>
      <c r="B38" s="257" t="s">
        <v>278</v>
      </c>
      <c r="C38" s="260" t="s">
        <v>1</v>
      </c>
      <c r="D38" s="260" t="s">
        <v>1</v>
      </c>
      <c r="E38" s="260">
        <f>E13+E28+E36</f>
        <v>0</v>
      </c>
      <c r="F38" s="260" t="s">
        <v>1</v>
      </c>
      <c r="G38" s="260" t="s">
        <v>1</v>
      </c>
      <c r="H38" s="260">
        <f t="shared" ref="H38:AK38" si="13">H13+H28+H36</f>
        <v>0</v>
      </c>
      <c r="I38" s="260">
        <f t="shared" si="13"/>
        <v>0</v>
      </c>
      <c r="J38" s="260">
        <f t="shared" si="13"/>
        <v>0</v>
      </c>
      <c r="K38" s="260">
        <f t="shared" si="13"/>
        <v>0</v>
      </c>
      <c r="L38" s="260">
        <f>L13+L28+L36</f>
        <v>0</v>
      </c>
      <c r="M38" s="260" t="s">
        <v>1</v>
      </c>
      <c r="N38" s="260" t="s">
        <v>1</v>
      </c>
      <c r="O38" s="260">
        <f t="shared" si="13"/>
        <v>0</v>
      </c>
      <c r="P38" s="260">
        <f>P13+P28+P36</f>
        <v>0</v>
      </c>
      <c r="Q38" s="260">
        <f t="shared" si="13"/>
        <v>0</v>
      </c>
      <c r="R38" s="260">
        <f t="shared" si="13"/>
        <v>0</v>
      </c>
      <c r="S38" s="260">
        <f t="shared" si="13"/>
        <v>0</v>
      </c>
      <c r="T38" s="260">
        <f t="shared" si="13"/>
        <v>0</v>
      </c>
      <c r="U38" s="260">
        <f t="shared" si="13"/>
        <v>0</v>
      </c>
      <c r="V38" s="260">
        <f t="shared" si="13"/>
        <v>0</v>
      </c>
      <c r="W38" s="260">
        <f t="shared" si="13"/>
        <v>0</v>
      </c>
      <c r="X38" s="260">
        <f>X13+X28+X36</f>
        <v>0</v>
      </c>
      <c r="Y38" s="260" t="s">
        <v>1</v>
      </c>
      <c r="Z38" s="260" t="s">
        <v>1</v>
      </c>
      <c r="AA38" s="260">
        <f t="shared" si="13"/>
        <v>0</v>
      </c>
      <c r="AB38" s="260">
        <f t="shared" si="13"/>
        <v>0</v>
      </c>
      <c r="AC38" s="260">
        <f t="shared" si="13"/>
        <v>0</v>
      </c>
      <c r="AD38" s="260">
        <f t="shared" si="13"/>
        <v>0</v>
      </c>
      <c r="AE38" s="260">
        <f>AE13+AE28+AE36</f>
        <v>0</v>
      </c>
      <c r="AF38" s="260" t="s">
        <v>1</v>
      </c>
      <c r="AG38" s="260" t="s">
        <v>1</v>
      </c>
      <c r="AH38" s="260">
        <f t="shared" si="13"/>
        <v>0</v>
      </c>
      <c r="AI38" s="260">
        <f t="shared" si="13"/>
        <v>0</v>
      </c>
      <c r="AJ38" s="260">
        <f t="shared" si="13"/>
        <v>0</v>
      </c>
      <c r="AK38" s="260">
        <f t="shared" si="13"/>
        <v>0</v>
      </c>
    </row>
    <row r="39" spans="1:37" s="16" customFormat="1" ht="12.75" x14ac:dyDescent="0.25">
      <c r="A39" s="44"/>
      <c r="B39" s="265"/>
      <c r="C39" s="266"/>
      <c r="D39" s="44"/>
      <c r="E39" s="265"/>
      <c r="F39" s="44"/>
      <c r="G39" s="44"/>
      <c r="H39" s="44"/>
      <c r="I39" s="44"/>
      <c r="J39" s="44"/>
      <c r="K39" s="44"/>
      <c r="L39" s="265"/>
      <c r="M39" s="44"/>
      <c r="N39" s="44"/>
      <c r="O39" s="44" t="s">
        <v>0</v>
      </c>
      <c r="P39" s="44"/>
      <c r="Q39" s="44"/>
      <c r="R39" s="265"/>
      <c r="S39" s="44" t="s">
        <v>0</v>
      </c>
      <c r="T39" s="265"/>
      <c r="U39" s="44" t="s">
        <v>0</v>
      </c>
      <c r="Y39" s="44"/>
      <c r="Z39" s="44"/>
      <c r="AF39" s="44"/>
      <c r="AG39" s="44"/>
    </row>
    <row r="40" spans="1:37" s="21" customFormat="1" x14ac:dyDescent="0.25">
      <c r="A40" s="20"/>
    </row>
    <row r="41" spans="1:37" x14ac:dyDescent="0.25">
      <c r="B41" s="5" t="s">
        <v>241</v>
      </c>
    </row>
    <row r="42" spans="1:37" ht="27.75" customHeight="1" x14ac:dyDescent="0.25">
      <c r="B42" s="192" t="s">
        <v>482</v>
      </c>
      <c r="C42" s="192"/>
      <c r="D42" s="341"/>
      <c r="E42" s="341"/>
      <c r="F42" s="341"/>
      <c r="G42" s="341"/>
    </row>
    <row r="43" spans="1:37" ht="37.5" customHeight="1" x14ac:dyDescent="0.3">
      <c r="B43" s="778" t="s">
        <v>481</v>
      </c>
      <c r="C43" s="779"/>
      <c r="D43" s="779"/>
      <c r="E43" s="779"/>
      <c r="F43" s="779"/>
      <c r="G43" s="779"/>
      <c r="H43" s="779"/>
      <c r="I43" s="779"/>
    </row>
    <row r="44" spans="1:37" ht="29.25" customHeight="1" x14ac:dyDescent="0.3">
      <c r="B44" s="660" t="s">
        <v>504</v>
      </c>
      <c r="C44" s="341"/>
      <c r="D44" s="341"/>
      <c r="E44" s="341"/>
      <c r="F44" s="341"/>
      <c r="G44" s="341"/>
    </row>
    <row r="45" spans="1:37" s="21" customFormat="1" x14ac:dyDescent="0.25">
      <c r="A45" s="20"/>
    </row>
    <row r="46" spans="1:37" s="21" customFormat="1" x14ac:dyDescent="0.25">
      <c r="A46" s="20"/>
    </row>
    <row r="47" spans="1:37" s="21" customFormat="1" x14ac:dyDescent="0.25">
      <c r="A47" s="20"/>
    </row>
  </sheetData>
  <mergeCells count="2">
    <mergeCell ref="S5:W5"/>
    <mergeCell ref="B43:I43"/>
  </mergeCells>
  <phoneticPr fontId="1" type="noConversion"/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47"/>
  <sheetViews>
    <sheetView workbookViewId="0">
      <selection activeCell="B1" sqref="B1:B65536"/>
    </sheetView>
  </sheetViews>
  <sheetFormatPr defaultRowHeight="13.5" x14ac:dyDescent="0.25"/>
  <cols>
    <col min="1" max="1" width="3.5703125" style="33" customWidth="1"/>
    <col min="2" max="2" width="25.28515625" style="33" customWidth="1"/>
    <col min="3" max="6" width="12.5703125" style="33" customWidth="1"/>
    <col min="7" max="7" width="12.5703125" style="21" customWidth="1"/>
    <col min="8" max="9" width="12.5703125" style="33" customWidth="1"/>
    <col min="10" max="10" width="12.5703125" style="438" customWidth="1"/>
    <col min="11" max="12" width="12.5703125" style="395" customWidth="1"/>
    <col min="13" max="13" width="14.5703125" style="33" customWidth="1"/>
    <col min="14" max="16" width="13.85546875" style="33" customWidth="1"/>
    <col min="17" max="17" width="11.7109375" style="33" customWidth="1"/>
    <col min="18" max="18" width="9.42578125" style="33" customWidth="1"/>
    <col min="19" max="19" width="11.42578125" style="33" bestFit="1" customWidth="1"/>
    <col min="20" max="20" width="12.5703125" style="438" customWidth="1"/>
    <col min="21" max="22" width="13.42578125" style="395" customWidth="1"/>
    <col min="23" max="23" width="14.140625" style="33" customWidth="1"/>
    <col min="24" max="24" width="13" style="33" customWidth="1"/>
    <col min="25" max="25" width="12.5703125" style="91" customWidth="1"/>
    <col min="26" max="26" width="11.42578125" style="91" customWidth="1"/>
    <col min="27" max="27" width="10.85546875" style="33" customWidth="1"/>
    <col min="28" max="31" width="12.85546875" style="33" customWidth="1"/>
    <col min="32" max="36" width="15.140625" style="351" customWidth="1"/>
    <col min="37" max="16384" width="9.140625" style="351"/>
  </cols>
  <sheetData>
    <row r="1" spans="1:36" s="33" customFormat="1" ht="26.25" customHeight="1" x14ac:dyDescent="0.3">
      <c r="A1" s="32"/>
      <c r="B1" s="248" t="s">
        <v>228</v>
      </c>
      <c r="C1" s="248"/>
      <c r="D1" s="248"/>
      <c r="E1" s="248"/>
      <c r="F1" s="248"/>
      <c r="G1" s="248"/>
      <c r="H1" s="248"/>
      <c r="I1" s="248"/>
      <c r="J1" s="449"/>
      <c r="K1" s="429"/>
      <c r="L1" s="429"/>
      <c r="M1" s="138" t="s">
        <v>272</v>
      </c>
      <c r="R1" s="3"/>
      <c r="S1" s="139"/>
      <c r="T1" s="449"/>
      <c r="U1" s="397"/>
      <c r="V1" s="395"/>
      <c r="W1" s="139"/>
      <c r="X1" s="3"/>
      <c r="Y1" s="139"/>
      <c r="Z1" s="139"/>
      <c r="AA1" s="139"/>
      <c r="AB1" s="32"/>
      <c r="AC1" s="138"/>
      <c r="AE1" s="139"/>
    </row>
    <row r="2" spans="1:36" s="33" customFormat="1" ht="22.7" customHeight="1" thickBot="1" x14ac:dyDescent="0.3">
      <c r="A2" s="32"/>
      <c r="B2" s="24"/>
      <c r="C2" s="24"/>
      <c r="D2" s="24"/>
      <c r="E2" s="24"/>
      <c r="F2" s="24"/>
      <c r="G2" s="24"/>
      <c r="H2" s="24"/>
      <c r="I2" s="24"/>
      <c r="J2" s="450"/>
      <c r="L2" s="153"/>
      <c r="M2" s="463" t="s">
        <v>28</v>
      </c>
      <c r="N2" s="6"/>
      <c r="O2" s="6"/>
      <c r="P2" s="6"/>
      <c r="Q2" s="9"/>
      <c r="R2" s="189"/>
      <c r="S2" s="9"/>
      <c r="T2" s="450"/>
      <c r="U2" s="423"/>
      <c r="V2" s="424"/>
      <c r="W2" s="250"/>
      <c r="X2" s="189"/>
      <c r="Y2" s="9"/>
      <c r="Z2" s="9"/>
      <c r="AA2" s="189"/>
      <c r="AB2" s="153"/>
      <c r="AC2" s="153"/>
      <c r="AD2" s="153"/>
      <c r="AE2" s="153"/>
    </row>
    <row r="3" spans="1:36" s="191" customFormat="1" x14ac:dyDescent="0.25">
      <c r="A3" s="32"/>
      <c r="B3" s="464" t="s">
        <v>29</v>
      </c>
      <c r="C3" s="190"/>
      <c r="D3" s="190"/>
      <c r="E3" s="190"/>
      <c r="F3" s="190"/>
      <c r="G3" s="190"/>
      <c r="H3" s="190"/>
      <c r="I3" s="190"/>
      <c r="J3" s="448"/>
      <c r="K3" s="395"/>
      <c r="L3" s="395"/>
      <c r="N3" s="190"/>
      <c r="O3" s="190"/>
      <c r="P3" s="190"/>
      <c r="Q3" s="33"/>
      <c r="R3" s="33"/>
      <c r="S3" s="33"/>
      <c r="T3" s="448"/>
      <c r="U3" s="406"/>
      <c r="V3" s="425"/>
      <c r="X3" s="33"/>
      <c r="Y3" s="33"/>
      <c r="Z3" s="33"/>
      <c r="AB3" s="33"/>
      <c r="AD3" s="36"/>
    </row>
    <row r="4" spans="1:36" s="191" customFormat="1" ht="22.7" customHeight="1" x14ac:dyDescent="0.25">
      <c r="A4" s="32"/>
      <c r="B4" s="190"/>
      <c r="C4" s="190"/>
      <c r="D4" s="190"/>
      <c r="E4" s="190"/>
      <c r="F4" s="190"/>
      <c r="G4" s="190"/>
      <c r="H4" s="190"/>
      <c r="I4" s="190"/>
      <c r="J4" s="448"/>
      <c r="K4" s="395"/>
      <c r="L4" s="395"/>
      <c r="M4" s="44" t="s">
        <v>226</v>
      </c>
      <c r="N4" s="190"/>
      <c r="O4" s="190"/>
      <c r="P4" s="190"/>
      <c r="Q4" s="33"/>
      <c r="R4" s="33"/>
      <c r="S4" s="33"/>
      <c r="T4" s="448"/>
      <c r="U4" s="406"/>
      <c r="V4" s="425"/>
      <c r="X4" s="33"/>
      <c r="Y4" s="33"/>
      <c r="Z4" s="33"/>
      <c r="AB4" s="33"/>
      <c r="AC4" s="44"/>
      <c r="AD4" s="36"/>
    </row>
    <row r="5" spans="1:36" ht="12.75" customHeight="1" x14ac:dyDescent="0.25">
      <c r="A5" s="272"/>
      <c r="B5" s="273"/>
      <c r="C5" s="797" t="s">
        <v>476</v>
      </c>
      <c r="D5" s="798"/>
      <c r="E5" s="798"/>
      <c r="F5" s="798"/>
      <c r="G5" s="798"/>
      <c r="H5" s="798"/>
      <c r="I5" s="798"/>
      <c r="J5" s="798"/>
      <c r="K5" s="798"/>
      <c r="L5" s="798"/>
      <c r="M5" s="798"/>
      <c r="N5" s="799"/>
      <c r="O5" s="793" t="s">
        <v>434</v>
      </c>
      <c r="P5" s="784"/>
      <c r="Q5" s="784"/>
      <c r="R5" s="784"/>
      <c r="S5" s="784"/>
      <c r="T5" s="784"/>
      <c r="U5" s="784"/>
      <c r="V5" s="784"/>
      <c r="W5" s="784"/>
      <c r="X5" s="785"/>
      <c r="Y5" s="793" t="s">
        <v>227</v>
      </c>
      <c r="Z5" s="784"/>
      <c r="AA5" s="784"/>
      <c r="AB5" s="785"/>
      <c r="AC5" s="793" t="s">
        <v>436</v>
      </c>
      <c r="AD5" s="794"/>
      <c r="AE5" s="794"/>
      <c r="AF5" s="801"/>
      <c r="AG5" s="793" t="s">
        <v>477</v>
      </c>
      <c r="AH5" s="794"/>
      <c r="AI5" s="794"/>
      <c r="AJ5" s="412"/>
    </row>
    <row r="6" spans="1:36" ht="21.75" customHeight="1" x14ac:dyDescent="0.25">
      <c r="A6" s="281"/>
      <c r="B6" s="281"/>
      <c r="C6" s="281"/>
      <c r="D6" s="281"/>
      <c r="E6" s="281"/>
      <c r="F6" s="281"/>
      <c r="G6" s="281"/>
      <c r="H6" s="281"/>
      <c r="I6" s="281"/>
      <c r="J6" s="451"/>
      <c r="K6" s="426"/>
      <c r="L6" s="426"/>
      <c r="M6" s="281"/>
      <c r="N6" s="281"/>
      <c r="O6" s="281"/>
      <c r="P6" s="281"/>
      <c r="Q6" s="281"/>
      <c r="R6" s="281"/>
      <c r="S6" s="281"/>
      <c r="T6" s="451"/>
      <c r="U6" s="426"/>
      <c r="V6" s="426"/>
      <c r="W6" s="281"/>
      <c r="X6" s="281"/>
      <c r="Y6" s="281"/>
      <c r="Z6" s="282"/>
      <c r="AA6" s="795" t="s">
        <v>317</v>
      </c>
      <c r="AB6" s="358"/>
      <c r="AC6" s="281"/>
      <c r="AD6" s="282"/>
      <c r="AE6" s="795" t="s">
        <v>317</v>
      </c>
      <c r="AF6" s="358"/>
      <c r="AG6" s="281"/>
      <c r="AH6" s="282"/>
      <c r="AI6" s="795" t="s">
        <v>317</v>
      </c>
      <c r="AJ6" s="358"/>
    </row>
    <row r="7" spans="1:36" ht="89.25" x14ac:dyDescent="0.25">
      <c r="A7" s="255" t="s">
        <v>114</v>
      </c>
      <c r="B7" s="67" t="s">
        <v>270</v>
      </c>
      <c r="C7" s="67" t="s">
        <v>222</v>
      </c>
      <c r="D7" s="67" t="s">
        <v>230</v>
      </c>
      <c r="E7" s="67" t="s">
        <v>311</v>
      </c>
      <c r="F7" s="67" t="s">
        <v>315</v>
      </c>
      <c r="G7" s="67" t="s">
        <v>495</v>
      </c>
      <c r="H7" s="67" t="s">
        <v>302</v>
      </c>
      <c r="I7" s="338" t="s">
        <v>488</v>
      </c>
      <c r="J7" s="615" t="s">
        <v>341</v>
      </c>
      <c r="K7" s="398" t="s">
        <v>496</v>
      </c>
      <c r="L7" s="398" t="s">
        <v>376</v>
      </c>
      <c r="M7" s="288" t="s">
        <v>317</v>
      </c>
      <c r="N7" s="288" t="s">
        <v>335</v>
      </c>
      <c r="O7" s="67" t="s">
        <v>222</v>
      </c>
      <c r="P7" s="67" t="s">
        <v>315</v>
      </c>
      <c r="Q7" s="67" t="s">
        <v>497</v>
      </c>
      <c r="R7" s="67" t="s">
        <v>302</v>
      </c>
      <c r="S7" s="338" t="s">
        <v>498</v>
      </c>
      <c r="T7" s="615" t="s">
        <v>341</v>
      </c>
      <c r="U7" s="398" t="s">
        <v>316</v>
      </c>
      <c r="V7" s="398" t="s">
        <v>312</v>
      </c>
      <c r="W7" s="288" t="s">
        <v>317</v>
      </c>
      <c r="X7" s="288" t="s">
        <v>271</v>
      </c>
      <c r="Y7" s="288" t="s">
        <v>222</v>
      </c>
      <c r="Z7" s="350" t="s">
        <v>314</v>
      </c>
      <c r="AA7" s="800"/>
      <c r="AB7" s="288" t="s">
        <v>271</v>
      </c>
      <c r="AC7" s="288" t="s">
        <v>222</v>
      </c>
      <c r="AD7" s="350" t="s">
        <v>252</v>
      </c>
      <c r="AE7" s="796"/>
      <c r="AF7" s="288" t="s">
        <v>271</v>
      </c>
      <c r="AG7" s="288" t="s">
        <v>222</v>
      </c>
      <c r="AH7" s="350" t="s">
        <v>252</v>
      </c>
      <c r="AI7" s="796"/>
      <c r="AJ7" s="288" t="s">
        <v>271</v>
      </c>
    </row>
    <row r="8" spans="1:36" x14ac:dyDescent="0.25">
      <c r="A8" s="128">
        <v>1</v>
      </c>
      <c r="B8" s="255">
        <v>2</v>
      </c>
      <c r="C8" s="255">
        <v>3</v>
      </c>
      <c r="D8" s="128">
        <v>4</v>
      </c>
      <c r="E8" s="255">
        <v>5</v>
      </c>
      <c r="F8" s="255">
        <v>6</v>
      </c>
      <c r="G8" s="128">
        <v>7</v>
      </c>
      <c r="H8" s="255">
        <v>8</v>
      </c>
      <c r="I8" s="255">
        <v>9</v>
      </c>
      <c r="J8" s="441">
        <v>10</v>
      </c>
      <c r="K8" s="255">
        <v>11</v>
      </c>
      <c r="L8" s="255">
        <v>12</v>
      </c>
      <c r="M8" s="128">
        <v>13</v>
      </c>
      <c r="N8" s="255">
        <v>14</v>
      </c>
      <c r="O8" s="255">
        <v>15</v>
      </c>
      <c r="P8" s="128">
        <v>16</v>
      </c>
      <c r="Q8" s="255">
        <v>17</v>
      </c>
      <c r="R8" s="255">
        <v>18</v>
      </c>
      <c r="S8" s="128">
        <v>19</v>
      </c>
      <c r="T8" s="456">
        <v>20</v>
      </c>
      <c r="U8" s="255">
        <v>21</v>
      </c>
      <c r="V8" s="128">
        <v>22</v>
      </c>
      <c r="W8" s="255">
        <v>23</v>
      </c>
      <c r="X8" s="255">
        <v>24</v>
      </c>
      <c r="Y8" s="128">
        <v>25</v>
      </c>
      <c r="Z8" s="255">
        <v>26</v>
      </c>
      <c r="AA8" s="255">
        <v>27</v>
      </c>
      <c r="AB8" s="128">
        <v>28</v>
      </c>
      <c r="AC8" s="255">
        <v>29</v>
      </c>
      <c r="AD8" s="255">
        <v>30</v>
      </c>
      <c r="AE8" s="128">
        <v>31</v>
      </c>
      <c r="AF8" s="255">
        <v>32</v>
      </c>
      <c r="AG8" s="255">
        <v>33</v>
      </c>
      <c r="AH8" s="128">
        <v>34</v>
      </c>
      <c r="AI8" s="255">
        <v>35</v>
      </c>
      <c r="AJ8" s="255">
        <v>36</v>
      </c>
    </row>
    <row r="9" spans="1:36" ht="42.75" x14ac:dyDescent="0.25">
      <c r="A9" s="105"/>
      <c r="B9" s="30" t="s">
        <v>280</v>
      </c>
      <c r="C9" s="30"/>
      <c r="D9" s="30"/>
      <c r="E9" s="30"/>
      <c r="F9" s="30"/>
      <c r="G9" s="18"/>
      <c r="H9" s="30"/>
      <c r="I9" s="30"/>
      <c r="J9" s="452"/>
      <c r="K9" s="430"/>
      <c r="L9" s="430"/>
      <c r="M9" s="30"/>
      <c r="N9" s="30"/>
      <c r="O9" s="290"/>
      <c r="P9" s="290"/>
      <c r="Q9" s="290"/>
      <c r="R9" s="290"/>
      <c r="S9" s="291"/>
      <c r="T9" s="452"/>
      <c r="U9" s="427"/>
      <c r="V9" s="427"/>
      <c r="W9" s="256"/>
      <c r="X9" s="256"/>
      <c r="Y9" s="291"/>
      <c r="Z9" s="291"/>
      <c r="AA9" s="291"/>
      <c r="AB9" s="256"/>
      <c r="AC9" s="291"/>
      <c r="AD9" s="291"/>
      <c r="AE9" s="291"/>
      <c r="AF9" s="256"/>
      <c r="AG9" s="291"/>
      <c r="AH9" s="291"/>
      <c r="AI9" s="291"/>
      <c r="AJ9" s="256"/>
    </row>
    <row r="10" spans="1:36" ht="14.25" x14ac:dyDescent="0.25">
      <c r="A10" s="105"/>
      <c r="B10" s="208" t="s">
        <v>126</v>
      </c>
      <c r="C10" s="208"/>
      <c r="D10" s="208"/>
      <c r="E10" s="208"/>
      <c r="F10" s="208"/>
      <c r="G10" s="354"/>
      <c r="H10" s="208"/>
      <c r="I10" s="208"/>
      <c r="J10" s="453"/>
      <c r="K10" s="409"/>
      <c r="L10" s="409"/>
      <c r="M10" s="208"/>
      <c r="N10" s="208"/>
      <c r="O10" s="290"/>
      <c r="P10" s="290"/>
      <c r="Q10" s="290"/>
      <c r="R10" s="290"/>
      <c r="S10" s="256"/>
      <c r="T10" s="453"/>
      <c r="U10" s="408"/>
      <c r="V10" s="408"/>
      <c r="W10" s="256"/>
      <c r="X10" s="256"/>
      <c r="Y10" s="256"/>
      <c r="Z10" s="256"/>
      <c r="AA10" s="290"/>
      <c r="AB10" s="256"/>
      <c r="AC10" s="256"/>
      <c r="AD10" s="256"/>
      <c r="AE10" s="290"/>
      <c r="AF10" s="256"/>
      <c r="AG10" s="256"/>
      <c r="AH10" s="256"/>
      <c r="AI10" s="290"/>
      <c r="AJ10" s="256"/>
    </row>
    <row r="11" spans="1:36" ht="18.75" customHeight="1" x14ac:dyDescent="0.25">
      <c r="A11" s="128"/>
      <c r="B11" s="257" t="s">
        <v>480</v>
      </c>
      <c r="C11" s="349"/>
      <c r="D11" s="349"/>
      <c r="E11" s="349"/>
      <c r="F11" s="349"/>
      <c r="G11" s="355"/>
      <c r="H11" s="349"/>
      <c r="I11" s="349"/>
      <c r="J11" s="454"/>
      <c r="K11" s="431"/>
      <c r="L11" s="431"/>
      <c r="M11" s="349"/>
      <c r="N11" s="349"/>
      <c r="O11" s="255"/>
      <c r="P11" s="255"/>
      <c r="Q11" s="255"/>
      <c r="R11" s="255"/>
      <c r="S11" s="255"/>
      <c r="T11" s="454"/>
      <c r="U11" s="399"/>
      <c r="V11" s="399"/>
      <c r="W11" s="255"/>
      <c r="X11" s="255"/>
      <c r="Y11" s="128"/>
      <c r="Z11" s="255"/>
      <c r="AA11" s="255"/>
      <c r="AB11" s="255"/>
      <c r="AC11" s="128"/>
      <c r="AD11" s="255"/>
      <c r="AE11" s="255"/>
      <c r="AF11" s="255"/>
      <c r="AG11" s="128"/>
      <c r="AH11" s="255"/>
      <c r="AI11" s="255"/>
      <c r="AJ11" s="255"/>
    </row>
    <row r="12" spans="1:36" ht="14.25" x14ac:dyDescent="0.25">
      <c r="A12" s="105"/>
      <c r="B12" s="208" t="s">
        <v>199</v>
      </c>
      <c r="C12" s="208"/>
      <c r="D12" s="208"/>
      <c r="E12" s="208"/>
      <c r="F12" s="208"/>
      <c r="G12" s="354"/>
      <c r="H12" s="208"/>
      <c r="I12" s="208"/>
      <c r="J12" s="453"/>
      <c r="K12" s="409"/>
      <c r="L12" s="409"/>
      <c r="M12" s="208"/>
      <c r="N12" s="208"/>
      <c r="O12" s="105"/>
      <c r="P12" s="105"/>
      <c r="Q12" s="105"/>
      <c r="R12" s="105"/>
      <c r="S12" s="105"/>
      <c r="T12" s="453"/>
      <c r="U12" s="400"/>
      <c r="V12" s="400"/>
      <c r="W12" s="105"/>
      <c r="X12" s="290"/>
      <c r="Y12" s="256"/>
      <c r="Z12" s="290"/>
      <c r="AA12" s="290"/>
      <c r="AB12" s="256"/>
      <c r="AC12" s="256"/>
      <c r="AD12" s="290"/>
      <c r="AE12" s="290"/>
      <c r="AF12" s="256"/>
      <c r="AG12" s="256"/>
      <c r="AH12" s="290"/>
      <c r="AI12" s="290"/>
      <c r="AJ12" s="256"/>
    </row>
    <row r="13" spans="1:36" ht="14.25" x14ac:dyDescent="0.25">
      <c r="A13" s="128">
        <v>1</v>
      </c>
      <c r="B13" s="255"/>
      <c r="C13" s="255"/>
      <c r="D13" s="255"/>
      <c r="E13" s="255"/>
      <c r="F13" s="255"/>
      <c r="G13" s="356"/>
      <c r="H13" s="255"/>
      <c r="I13" s="255"/>
      <c r="J13" s="442"/>
      <c r="K13" s="399"/>
      <c r="L13" s="399"/>
      <c r="M13" s="255"/>
      <c r="N13" s="292">
        <f>I13+M13</f>
        <v>0</v>
      </c>
      <c r="O13" s="31"/>
      <c r="P13" s="31"/>
      <c r="Q13" s="31"/>
      <c r="R13" s="31"/>
      <c r="S13" s="31"/>
      <c r="T13" s="442"/>
      <c r="U13" s="401"/>
      <c r="V13" s="401"/>
      <c r="W13" s="287"/>
      <c r="X13" s="292">
        <f>S13+W13</f>
        <v>0</v>
      </c>
      <c r="Y13" s="292">
        <f>C13-O13</f>
        <v>0</v>
      </c>
      <c r="Z13" s="292">
        <f>I13-S13</f>
        <v>0</v>
      </c>
      <c r="AA13" s="292">
        <f>M13-W13</f>
        <v>0</v>
      </c>
      <c r="AB13" s="292">
        <f>Z13+AA13</f>
        <v>0</v>
      </c>
      <c r="AC13" s="260"/>
      <c r="AD13" s="290"/>
      <c r="AE13" s="290"/>
      <c r="AF13" s="292">
        <f>AD13+AE13</f>
        <v>0</v>
      </c>
      <c r="AG13" s="260"/>
      <c r="AH13" s="290"/>
      <c r="AI13" s="290"/>
      <c r="AJ13" s="292">
        <f>AH13+AI13</f>
        <v>0</v>
      </c>
    </row>
    <row r="14" spans="1:36" ht="14.25" x14ac:dyDescent="0.25">
      <c r="A14" s="128">
        <v>2</v>
      </c>
      <c r="B14" s="255"/>
      <c r="C14" s="255"/>
      <c r="D14" s="255"/>
      <c r="E14" s="255"/>
      <c r="F14" s="255"/>
      <c r="G14" s="356"/>
      <c r="H14" s="255"/>
      <c r="I14" s="255"/>
      <c r="J14" s="442"/>
      <c r="K14" s="399"/>
      <c r="L14" s="399"/>
      <c r="M14" s="255"/>
      <c r="N14" s="292">
        <f>I14+M14</f>
        <v>0</v>
      </c>
      <c r="O14" s="31"/>
      <c r="P14" s="31"/>
      <c r="Q14" s="31"/>
      <c r="R14" s="31"/>
      <c r="S14" s="31"/>
      <c r="T14" s="442"/>
      <c r="U14" s="401"/>
      <c r="V14" s="401"/>
      <c r="W14" s="287"/>
      <c r="X14" s="292">
        <f>S14+W14</f>
        <v>0</v>
      </c>
      <c r="Y14" s="292">
        <f>C14-O14</f>
        <v>0</v>
      </c>
      <c r="Z14" s="292">
        <f>I14-S14</f>
        <v>0</v>
      </c>
      <c r="AA14" s="292">
        <f>M14-W14</f>
        <v>0</v>
      </c>
      <c r="AB14" s="292">
        <f>Z14+AA14</f>
        <v>0</v>
      </c>
      <c r="AC14" s="260"/>
      <c r="AD14" s="290"/>
      <c r="AE14" s="290"/>
      <c r="AF14" s="292">
        <f>AD14+AE14</f>
        <v>0</v>
      </c>
      <c r="AG14" s="260"/>
      <c r="AH14" s="290"/>
      <c r="AI14" s="290"/>
      <c r="AJ14" s="292">
        <f>AH14+AI14</f>
        <v>0</v>
      </c>
    </row>
    <row r="15" spans="1:36" ht="14.25" x14ac:dyDescent="0.25">
      <c r="A15" s="128">
        <v>3</v>
      </c>
      <c r="B15" s="255"/>
      <c r="C15" s="255"/>
      <c r="D15" s="255"/>
      <c r="E15" s="255"/>
      <c r="F15" s="255"/>
      <c r="G15" s="356"/>
      <c r="H15" s="255"/>
      <c r="I15" s="255"/>
      <c r="J15" s="442"/>
      <c r="K15" s="399"/>
      <c r="L15" s="399"/>
      <c r="M15" s="255"/>
      <c r="N15" s="292">
        <f>I15+M15</f>
        <v>0</v>
      </c>
      <c r="O15" s="105"/>
      <c r="P15" s="105"/>
      <c r="Q15" s="105"/>
      <c r="R15" s="105"/>
      <c r="S15" s="105"/>
      <c r="T15" s="442"/>
      <c r="U15" s="400"/>
      <c r="V15" s="400"/>
      <c r="W15" s="287"/>
      <c r="X15" s="292">
        <f>S15+W15</f>
        <v>0</v>
      </c>
      <c r="Y15" s="292">
        <f>C15-O15</f>
        <v>0</v>
      </c>
      <c r="Z15" s="292">
        <f>I15-S15</f>
        <v>0</v>
      </c>
      <c r="AA15" s="292">
        <f>M15-W15</f>
        <v>0</v>
      </c>
      <c r="AB15" s="292">
        <f>Z15+AA15</f>
        <v>0</v>
      </c>
      <c r="AC15" s="260"/>
      <c r="AD15" s="290"/>
      <c r="AE15" s="290"/>
      <c r="AF15" s="292">
        <f>AD15+AE15</f>
        <v>0</v>
      </c>
      <c r="AG15" s="260"/>
      <c r="AH15" s="290"/>
      <c r="AI15" s="290"/>
      <c r="AJ15" s="292">
        <f>AH15+AI15</f>
        <v>0</v>
      </c>
    </row>
    <row r="16" spans="1:36" s="352" customFormat="1" x14ac:dyDescent="0.25">
      <c r="A16" s="290"/>
      <c r="B16" s="263" t="s">
        <v>281</v>
      </c>
      <c r="C16" s="292">
        <f>SUM(C13:C15)</f>
        <v>0</v>
      </c>
      <c r="D16" s="292" t="s">
        <v>1</v>
      </c>
      <c r="E16" s="292" t="s">
        <v>1</v>
      </c>
      <c r="F16" s="292" t="s">
        <v>1</v>
      </c>
      <c r="G16" s="292" t="s">
        <v>1</v>
      </c>
      <c r="H16" s="292" t="s">
        <v>1</v>
      </c>
      <c r="I16" s="292">
        <f t="shared" ref="I16:O16" si="0">SUM(I13:I15)</f>
        <v>0</v>
      </c>
      <c r="J16" s="445">
        <f t="shared" si="0"/>
        <v>0</v>
      </c>
      <c r="K16" s="402">
        <f t="shared" si="0"/>
        <v>0</v>
      </c>
      <c r="L16" s="402">
        <f t="shared" si="0"/>
        <v>0</v>
      </c>
      <c r="M16" s="292">
        <f t="shared" si="0"/>
        <v>0</v>
      </c>
      <c r="N16" s="292">
        <f t="shared" si="0"/>
        <v>0</v>
      </c>
      <c r="O16" s="292">
        <f t="shared" si="0"/>
        <v>0</v>
      </c>
      <c r="P16" s="292" t="s">
        <v>1</v>
      </c>
      <c r="Q16" s="292" t="s">
        <v>1</v>
      </c>
      <c r="R16" s="292" t="s">
        <v>1</v>
      </c>
      <c r="S16" s="292">
        <f t="shared" ref="S16:AJ16" si="1">SUM(S13:S15)</f>
        <v>0</v>
      </c>
      <c r="T16" s="445">
        <f t="shared" si="1"/>
        <v>0</v>
      </c>
      <c r="U16" s="402">
        <f t="shared" si="1"/>
        <v>0</v>
      </c>
      <c r="V16" s="402">
        <f t="shared" si="1"/>
        <v>0</v>
      </c>
      <c r="W16" s="292">
        <f t="shared" si="1"/>
        <v>0</v>
      </c>
      <c r="X16" s="292">
        <f t="shared" si="1"/>
        <v>0</v>
      </c>
      <c r="Y16" s="292">
        <f t="shared" si="1"/>
        <v>0</v>
      </c>
      <c r="Z16" s="292">
        <f t="shared" si="1"/>
        <v>0</v>
      </c>
      <c r="AA16" s="292">
        <f t="shared" si="1"/>
        <v>0</v>
      </c>
      <c r="AB16" s="292">
        <f t="shared" si="1"/>
        <v>0</v>
      </c>
      <c r="AC16" s="292">
        <f t="shared" si="1"/>
        <v>0</v>
      </c>
      <c r="AD16" s="292">
        <f t="shared" si="1"/>
        <v>0</v>
      </c>
      <c r="AE16" s="292">
        <f t="shared" si="1"/>
        <v>0</v>
      </c>
      <c r="AF16" s="292">
        <f t="shared" si="1"/>
        <v>0</v>
      </c>
      <c r="AG16" s="292">
        <f t="shared" si="1"/>
        <v>0</v>
      </c>
      <c r="AH16" s="292">
        <f t="shared" si="1"/>
        <v>0</v>
      </c>
      <c r="AI16" s="292">
        <f t="shared" si="1"/>
        <v>0</v>
      </c>
      <c r="AJ16" s="292">
        <f t="shared" si="1"/>
        <v>0</v>
      </c>
    </row>
    <row r="17" spans="1:36" ht="14.25" x14ac:dyDescent="0.25">
      <c r="A17" s="105"/>
      <c r="B17" s="208"/>
      <c r="C17" s="208"/>
      <c r="D17" s="208"/>
      <c r="E17" s="208"/>
      <c r="F17" s="208"/>
      <c r="G17" s="354"/>
      <c r="H17" s="208"/>
      <c r="I17" s="208"/>
      <c r="J17" s="453"/>
      <c r="K17" s="409"/>
      <c r="L17" s="409"/>
      <c r="M17" s="208"/>
      <c r="N17" s="208"/>
      <c r="O17" s="290"/>
      <c r="P17" s="290"/>
      <c r="Q17" s="290"/>
      <c r="R17" s="290"/>
      <c r="S17" s="256"/>
      <c r="T17" s="453"/>
      <c r="U17" s="408"/>
      <c r="V17" s="408"/>
      <c r="W17" s="256"/>
      <c r="X17" s="256"/>
      <c r="Y17" s="256"/>
      <c r="Z17" s="256"/>
      <c r="AA17" s="290"/>
      <c r="AB17" s="256"/>
      <c r="AC17" s="256"/>
      <c r="AD17" s="256"/>
      <c r="AE17" s="290"/>
      <c r="AF17" s="256"/>
      <c r="AG17" s="256"/>
      <c r="AH17" s="256"/>
      <c r="AI17" s="290"/>
      <c r="AJ17" s="256"/>
    </row>
    <row r="18" spans="1:36" ht="14.25" x14ac:dyDescent="0.25">
      <c r="A18" s="105"/>
      <c r="B18" s="208"/>
      <c r="C18" s="208"/>
      <c r="D18" s="208"/>
      <c r="E18" s="208"/>
      <c r="F18" s="208"/>
      <c r="G18" s="354"/>
      <c r="H18" s="208"/>
      <c r="I18" s="208"/>
      <c r="J18" s="453"/>
      <c r="K18" s="409"/>
      <c r="L18" s="409"/>
      <c r="M18" s="208"/>
      <c r="N18" s="208"/>
      <c r="O18" s="290"/>
      <c r="P18" s="290"/>
      <c r="Q18" s="290"/>
      <c r="R18" s="290"/>
      <c r="S18" s="256"/>
      <c r="T18" s="453"/>
      <c r="U18" s="408"/>
      <c r="V18" s="408"/>
      <c r="W18" s="256"/>
      <c r="X18" s="256"/>
      <c r="Y18" s="256"/>
      <c r="Z18" s="256"/>
      <c r="AA18" s="290"/>
      <c r="AB18" s="256"/>
      <c r="AC18" s="256"/>
      <c r="AD18" s="256"/>
      <c r="AE18" s="290"/>
      <c r="AF18" s="256"/>
      <c r="AG18" s="256"/>
      <c r="AH18" s="256"/>
      <c r="AI18" s="290"/>
      <c r="AJ18" s="256"/>
    </row>
    <row r="19" spans="1:36" s="33" customFormat="1" ht="14.25" x14ac:dyDescent="0.25">
      <c r="A19" s="240"/>
      <c r="B19" s="208" t="s">
        <v>236</v>
      </c>
      <c r="C19" s="208"/>
      <c r="D19" s="208"/>
      <c r="E19" s="208"/>
      <c r="F19" s="208"/>
      <c r="G19" s="354"/>
      <c r="H19" s="208"/>
      <c r="I19" s="208"/>
      <c r="J19" s="453"/>
      <c r="K19" s="409"/>
      <c r="L19" s="409"/>
      <c r="M19" s="208"/>
      <c r="N19" s="208"/>
      <c r="O19" s="258"/>
      <c r="P19" s="258"/>
      <c r="Q19" s="258"/>
      <c r="R19" s="258"/>
      <c r="S19" s="208"/>
      <c r="T19" s="453"/>
      <c r="U19" s="409"/>
      <c r="V19" s="409"/>
      <c r="W19" s="208"/>
      <c r="X19" s="260"/>
      <c r="Y19" s="208"/>
      <c r="Z19" s="208"/>
      <c r="AA19" s="208"/>
      <c r="AB19" s="260"/>
      <c r="AC19" s="208"/>
      <c r="AD19" s="208"/>
      <c r="AE19" s="208"/>
      <c r="AF19" s="260"/>
      <c r="AG19" s="208"/>
      <c r="AH19" s="208"/>
      <c r="AI19" s="208"/>
      <c r="AJ19" s="260"/>
    </row>
    <row r="20" spans="1:36" s="33" customFormat="1" ht="14.25" x14ac:dyDescent="0.25">
      <c r="A20" s="240"/>
      <c r="B20" s="208" t="s">
        <v>237</v>
      </c>
      <c r="C20" s="208"/>
      <c r="D20" s="208"/>
      <c r="E20" s="208"/>
      <c r="F20" s="208"/>
      <c r="G20" s="354"/>
      <c r="H20" s="208"/>
      <c r="I20" s="208"/>
      <c r="J20" s="453"/>
      <c r="K20" s="409"/>
      <c r="L20" s="409"/>
      <c r="M20" s="208"/>
      <c r="N20" s="208"/>
      <c r="O20" s="258"/>
      <c r="P20" s="258"/>
      <c r="Q20" s="258"/>
      <c r="R20" s="258"/>
      <c r="S20" s="208"/>
      <c r="T20" s="453"/>
      <c r="U20" s="409"/>
      <c r="V20" s="409"/>
      <c r="W20" s="208"/>
      <c r="X20" s="260"/>
      <c r="Y20" s="208"/>
      <c r="Z20" s="208"/>
      <c r="AA20" s="208"/>
      <c r="AB20" s="260"/>
      <c r="AC20" s="208"/>
      <c r="AD20" s="208"/>
      <c r="AE20" s="208"/>
      <c r="AF20" s="260"/>
      <c r="AG20" s="208"/>
      <c r="AH20" s="208"/>
      <c r="AI20" s="208"/>
      <c r="AJ20" s="260"/>
    </row>
    <row r="21" spans="1:36" ht="14.25" x14ac:dyDescent="0.25">
      <c r="A21" s="105">
        <v>1</v>
      </c>
      <c r="B21" s="105"/>
      <c r="C21" s="255"/>
      <c r="D21" s="255"/>
      <c r="E21" s="255"/>
      <c r="F21" s="255"/>
      <c r="G21" s="356"/>
      <c r="H21" s="255"/>
      <c r="I21" s="255"/>
      <c r="J21" s="442"/>
      <c r="K21" s="399"/>
      <c r="L21" s="399"/>
      <c r="M21" s="255"/>
      <c r="N21" s="292">
        <f>I21+M21</f>
        <v>0</v>
      </c>
      <c r="O21" s="31"/>
      <c r="P21" s="31"/>
      <c r="Q21" s="31"/>
      <c r="R21" s="31"/>
      <c r="S21" s="31"/>
      <c r="T21" s="442"/>
      <c r="U21" s="401"/>
      <c r="V21" s="401"/>
      <c r="W21" s="287"/>
      <c r="X21" s="292">
        <f>S21+W21</f>
        <v>0</v>
      </c>
      <c r="Y21" s="292">
        <f>C21-O21</f>
        <v>0</v>
      </c>
      <c r="Z21" s="292">
        <f>I21-S21</f>
        <v>0</v>
      </c>
      <c r="AA21" s="292">
        <f>M21-W21</f>
        <v>0</v>
      </c>
      <c r="AB21" s="292">
        <f>Z21+AA21</f>
        <v>0</v>
      </c>
      <c r="AC21" s="260"/>
      <c r="AD21" s="290"/>
      <c r="AE21" s="290"/>
      <c r="AF21" s="292">
        <f>AD21+AE21</f>
        <v>0</v>
      </c>
      <c r="AG21" s="260"/>
      <c r="AH21" s="290"/>
      <c r="AI21" s="290"/>
      <c r="AJ21" s="292">
        <f>AH21+AI21</f>
        <v>0</v>
      </c>
    </row>
    <row r="22" spans="1:36" ht="14.25" x14ac:dyDescent="0.25">
      <c r="A22" s="105">
        <v>2</v>
      </c>
      <c r="B22" s="105"/>
      <c r="C22" s="255"/>
      <c r="D22" s="255"/>
      <c r="E22" s="255"/>
      <c r="F22" s="255"/>
      <c r="G22" s="356"/>
      <c r="H22" s="255"/>
      <c r="I22" s="255"/>
      <c r="J22" s="442"/>
      <c r="K22" s="399"/>
      <c r="L22" s="399"/>
      <c r="M22" s="255"/>
      <c r="N22" s="292">
        <f>I22+M22</f>
        <v>0</v>
      </c>
      <c r="O22" s="31"/>
      <c r="P22" s="31"/>
      <c r="Q22" s="31"/>
      <c r="R22" s="31"/>
      <c r="S22" s="31"/>
      <c r="T22" s="442"/>
      <c r="U22" s="401"/>
      <c r="V22" s="401"/>
      <c r="W22" s="287"/>
      <c r="X22" s="292">
        <f>S22+W22</f>
        <v>0</v>
      </c>
      <c r="Y22" s="292">
        <f>C22-O22</f>
        <v>0</v>
      </c>
      <c r="Z22" s="292">
        <f>I22-S22</f>
        <v>0</v>
      </c>
      <c r="AA22" s="292">
        <f>M22-W22</f>
        <v>0</v>
      </c>
      <c r="AB22" s="292">
        <f>Z22+AA22</f>
        <v>0</v>
      </c>
      <c r="AC22" s="260"/>
      <c r="AD22" s="290"/>
      <c r="AE22" s="290"/>
      <c r="AF22" s="292">
        <f>AD22+AE22</f>
        <v>0</v>
      </c>
      <c r="AG22" s="260"/>
      <c r="AH22" s="290"/>
      <c r="AI22" s="290"/>
      <c r="AJ22" s="292">
        <f>AH22+AI22</f>
        <v>0</v>
      </c>
    </row>
    <row r="23" spans="1:36" ht="14.25" x14ac:dyDescent="0.25">
      <c r="A23" s="105">
        <v>3</v>
      </c>
      <c r="B23" s="105"/>
      <c r="C23" s="255"/>
      <c r="D23" s="255"/>
      <c r="E23" s="255"/>
      <c r="F23" s="255"/>
      <c r="G23" s="356"/>
      <c r="H23" s="255"/>
      <c r="I23" s="255"/>
      <c r="J23" s="442"/>
      <c r="K23" s="399"/>
      <c r="L23" s="399"/>
      <c r="M23" s="255"/>
      <c r="N23" s="292">
        <f>I23+M23</f>
        <v>0</v>
      </c>
      <c r="O23" s="105"/>
      <c r="P23" s="105"/>
      <c r="Q23" s="105"/>
      <c r="R23" s="105"/>
      <c r="S23" s="105"/>
      <c r="T23" s="442"/>
      <c r="U23" s="400"/>
      <c r="V23" s="400"/>
      <c r="W23" s="287"/>
      <c r="X23" s="292">
        <f>S23+W23</f>
        <v>0</v>
      </c>
      <c r="Y23" s="292">
        <f>C23-O23</f>
        <v>0</v>
      </c>
      <c r="Z23" s="292">
        <f>I23-S23</f>
        <v>0</v>
      </c>
      <c r="AA23" s="292">
        <f>M23-W23</f>
        <v>0</v>
      </c>
      <c r="AB23" s="292">
        <f>Z23+AA23</f>
        <v>0</v>
      </c>
      <c r="AC23" s="260"/>
      <c r="AD23" s="290"/>
      <c r="AE23" s="290"/>
      <c r="AF23" s="292">
        <f>AD23+AE23</f>
        <v>0</v>
      </c>
      <c r="AG23" s="260"/>
      <c r="AH23" s="290"/>
      <c r="AI23" s="290"/>
      <c r="AJ23" s="292">
        <f>AH23+AI23</f>
        <v>0</v>
      </c>
    </row>
    <row r="24" spans="1:36" s="352" customFormat="1" x14ac:dyDescent="0.25">
      <c r="A24" s="290"/>
      <c r="B24" s="263" t="s">
        <v>281</v>
      </c>
      <c r="C24" s="292">
        <f>SUM(C21:C23)</f>
        <v>0</v>
      </c>
      <c r="D24" s="292" t="s">
        <v>1</v>
      </c>
      <c r="E24" s="292" t="s">
        <v>1</v>
      </c>
      <c r="F24" s="292" t="s">
        <v>1</v>
      </c>
      <c r="G24" s="292" t="s">
        <v>1</v>
      </c>
      <c r="H24" s="292" t="s">
        <v>1</v>
      </c>
      <c r="I24" s="292">
        <f t="shared" ref="I24:O24" si="2">SUM(I21:I23)</f>
        <v>0</v>
      </c>
      <c r="J24" s="445">
        <f t="shared" si="2"/>
        <v>0</v>
      </c>
      <c r="K24" s="402">
        <f t="shared" si="2"/>
        <v>0</v>
      </c>
      <c r="L24" s="402">
        <f t="shared" si="2"/>
        <v>0</v>
      </c>
      <c r="M24" s="292">
        <f t="shared" si="2"/>
        <v>0</v>
      </c>
      <c r="N24" s="292">
        <f t="shared" si="2"/>
        <v>0</v>
      </c>
      <c r="O24" s="292">
        <f t="shared" si="2"/>
        <v>0</v>
      </c>
      <c r="P24" s="292" t="s">
        <v>1</v>
      </c>
      <c r="Q24" s="292" t="s">
        <v>1</v>
      </c>
      <c r="R24" s="292" t="s">
        <v>1</v>
      </c>
      <c r="S24" s="292">
        <f t="shared" ref="S24:AJ24" si="3">SUM(S21:S23)</f>
        <v>0</v>
      </c>
      <c r="T24" s="445">
        <f t="shared" si="3"/>
        <v>0</v>
      </c>
      <c r="U24" s="402">
        <f t="shared" si="3"/>
        <v>0</v>
      </c>
      <c r="V24" s="402">
        <f t="shared" si="3"/>
        <v>0</v>
      </c>
      <c r="W24" s="292">
        <f t="shared" si="3"/>
        <v>0</v>
      </c>
      <c r="X24" s="292">
        <f t="shared" si="3"/>
        <v>0</v>
      </c>
      <c r="Y24" s="292">
        <f t="shared" si="3"/>
        <v>0</v>
      </c>
      <c r="Z24" s="292">
        <f t="shared" si="3"/>
        <v>0</v>
      </c>
      <c r="AA24" s="292">
        <f t="shared" si="3"/>
        <v>0</v>
      </c>
      <c r="AB24" s="292">
        <f t="shared" si="3"/>
        <v>0</v>
      </c>
      <c r="AC24" s="292">
        <f t="shared" si="3"/>
        <v>0</v>
      </c>
      <c r="AD24" s="292">
        <f t="shared" si="3"/>
        <v>0</v>
      </c>
      <c r="AE24" s="292">
        <f t="shared" si="3"/>
        <v>0</v>
      </c>
      <c r="AF24" s="292">
        <f t="shared" si="3"/>
        <v>0</v>
      </c>
      <c r="AG24" s="292">
        <f t="shared" si="3"/>
        <v>0</v>
      </c>
      <c r="AH24" s="292">
        <f t="shared" si="3"/>
        <v>0</v>
      </c>
      <c r="AI24" s="292">
        <f t="shared" si="3"/>
        <v>0</v>
      </c>
      <c r="AJ24" s="292">
        <f t="shared" si="3"/>
        <v>0</v>
      </c>
    </row>
    <row r="25" spans="1:36" s="352" customFormat="1" x14ac:dyDescent="0.25">
      <c r="A25" s="290"/>
      <c r="B25" s="263"/>
      <c r="C25" s="263"/>
      <c r="D25" s="263"/>
      <c r="E25" s="263"/>
      <c r="F25" s="263"/>
      <c r="G25" s="357"/>
      <c r="H25" s="263"/>
      <c r="I25" s="263"/>
      <c r="J25" s="455"/>
      <c r="K25" s="432"/>
      <c r="L25" s="432"/>
      <c r="M25" s="263"/>
      <c r="N25" s="263"/>
      <c r="O25" s="292"/>
      <c r="P25" s="292"/>
      <c r="Q25" s="292"/>
      <c r="R25" s="292"/>
      <c r="S25" s="292"/>
      <c r="T25" s="455"/>
      <c r="U25" s="402"/>
      <c r="V25" s="402"/>
      <c r="W25" s="292"/>
      <c r="X25" s="292"/>
      <c r="Y25" s="292"/>
      <c r="Z25" s="292"/>
      <c r="AA25" s="292"/>
      <c r="AB25" s="292"/>
      <c r="AC25" s="292"/>
      <c r="AD25" s="292"/>
      <c r="AE25" s="292"/>
      <c r="AF25" s="292"/>
      <c r="AG25" s="292"/>
      <c r="AH25" s="292"/>
      <c r="AI25" s="292"/>
      <c r="AJ25" s="292"/>
    </row>
    <row r="26" spans="1:36" s="352" customFormat="1" x14ac:dyDescent="0.25">
      <c r="A26" s="290"/>
      <c r="B26" s="263"/>
      <c r="C26" s="263"/>
      <c r="D26" s="263"/>
      <c r="E26" s="263"/>
      <c r="F26" s="263"/>
      <c r="G26" s="357"/>
      <c r="H26" s="263"/>
      <c r="I26" s="263"/>
      <c r="J26" s="455"/>
      <c r="K26" s="432"/>
      <c r="L26" s="432"/>
      <c r="M26" s="263"/>
      <c r="N26" s="263"/>
      <c r="O26" s="292"/>
      <c r="P26" s="292"/>
      <c r="Q26" s="292"/>
      <c r="R26" s="292"/>
      <c r="S26" s="292"/>
      <c r="T26" s="455"/>
      <c r="U26" s="402"/>
      <c r="V26" s="402"/>
      <c r="W26" s="292"/>
      <c r="X26" s="292"/>
      <c r="Y26" s="292"/>
      <c r="Z26" s="292"/>
      <c r="AA26" s="292"/>
      <c r="AB26" s="292"/>
      <c r="AC26" s="292"/>
      <c r="AD26" s="292"/>
      <c r="AE26" s="292"/>
      <c r="AF26" s="292"/>
      <c r="AG26" s="292"/>
      <c r="AH26" s="292"/>
      <c r="AI26" s="292"/>
      <c r="AJ26" s="292"/>
    </row>
    <row r="27" spans="1:36" s="33" customFormat="1" ht="14.25" x14ac:dyDescent="0.25">
      <c r="A27" s="240"/>
      <c r="B27" s="208" t="s">
        <v>236</v>
      </c>
      <c r="C27" s="208"/>
      <c r="D27" s="208"/>
      <c r="E27" s="208"/>
      <c r="F27" s="208"/>
      <c r="G27" s="354"/>
      <c r="H27" s="208"/>
      <c r="I27" s="208"/>
      <c r="J27" s="453"/>
      <c r="K27" s="409"/>
      <c r="L27" s="409"/>
      <c r="M27" s="208"/>
      <c r="N27" s="208"/>
      <c r="O27" s="258"/>
      <c r="P27" s="258"/>
      <c r="Q27" s="258"/>
      <c r="R27" s="258"/>
      <c r="S27" s="208"/>
      <c r="T27" s="453"/>
      <c r="U27" s="409"/>
      <c r="V27" s="409"/>
      <c r="W27" s="208"/>
      <c r="X27" s="260"/>
      <c r="Y27" s="208"/>
      <c r="Z27" s="208"/>
      <c r="AA27" s="208"/>
      <c r="AB27" s="260"/>
      <c r="AC27" s="208"/>
      <c r="AD27" s="208"/>
      <c r="AE27" s="208"/>
      <c r="AF27" s="260"/>
      <c r="AG27" s="208"/>
      <c r="AH27" s="208"/>
      <c r="AI27" s="208"/>
      <c r="AJ27" s="260"/>
    </row>
    <row r="28" spans="1:36" s="33" customFormat="1" ht="14.25" x14ac:dyDescent="0.25">
      <c r="A28" s="240"/>
      <c r="B28" s="208" t="s">
        <v>237</v>
      </c>
      <c r="C28" s="208"/>
      <c r="D28" s="208"/>
      <c r="E28" s="208"/>
      <c r="F28" s="208"/>
      <c r="G28" s="354"/>
      <c r="H28" s="208"/>
      <c r="I28" s="208"/>
      <c r="J28" s="453"/>
      <c r="K28" s="409"/>
      <c r="L28" s="409"/>
      <c r="M28" s="208"/>
      <c r="N28" s="208"/>
      <c r="O28" s="258"/>
      <c r="P28" s="258"/>
      <c r="Q28" s="258"/>
      <c r="R28" s="258"/>
      <c r="S28" s="208"/>
      <c r="T28" s="453"/>
      <c r="U28" s="409"/>
      <c r="V28" s="409"/>
      <c r="W28" s="208"/>
      <c r="X28" s="260"/>
      <c r="Y28" s="208"/>
      <c r="Z28" s="208"/>
      <c r="AA28" s="208"/>
      <c r="AB28" s="260"/>
      <c r="AC28" s="208"/>
      <c r="AD28" s="208"/>
      <c r="AE28" s="208"/>
      <c r="AF28" s="260"/>
      <c r="AG28" s="208"/>
      <c r="AH28" s="208"/>
      <c r="AI28" s="208"/>
      <c r="AJ28" s="260"/>
    </row>
    <row r="29" spans="1:36" ht="14.25" x14ac:dyDescent="0.25">
      <c r="A29" s="105">
        <v>1</v>
      </c>
      <c r="B29" s="105"/>
      <c r="C29" s="255"/>
      <c r="D29" s="255"/>
      <c r="E29" s="255"/>
      <c r="F29" s="255"/>
      <c r="G29" s="356"/>
      <c r="H29" s="255"/>
      <c r="I29" s="255"/>
      <c r="J29" s="442"/>
      <c r="K29" s="399"/>
      <c r="L29" s="399"/>
      <c r="M29" s="255"/>
      <c r="N29" s="292">
        <f>I29+M29</f>
        <v>0</v>
      </c>
      <c r="O29" s="31"/>
      <c r="P29" s="31"/>
      <c r="Q29" s="31"/>
      <c r="R29" s="31"/>
      <c r="S29" s="31"/>
      <c r="T29" s="442"/>
      <c r="U29" s="401"/>
      <c r="V29" s="401"/>
      <c r="W29" s="287"/>
      <c r="X29" s="292">
        <f>S29+W29</f>
        <v>0</v>
      </c>
      <c r="Y29" s="292">
        <f>C29-O29</f>
        <v>0</v>
      </c>
      <c r="Z29" s="292">
        <f>I29-S29</f>
        <v>0</v>
      </c>
      <c r="AA29" s="292">
        <f>M29-W29</f>
        <v>0</v>
      </c>
      <c r="AB29" s="292">
        <f>Z29+AA29</f>
        <v>0</v>
      </c>
      <c r="AC29" s="260"/>
      <c r="AD29" s="290"/>
      <c r="AE29" s="290"/>
      <c r="AF29" s="292">
        <f>AD29+AE29</f>
        <v>0</v>
      </c>
      <c r="AG29" s="260"/>
      <c r="AH29" s="290"/>
      <c r="AI29" s="290"/>
      <c r="AJ29" s="292">
        <f>AH29+AI29</f>
        <v>0</v>
      </c>
    </row>
    <row r="30" spans="1:36" ht="14.25" x14ac:dyDescent="0.25">
      <c r="A30" s="105">
        <v>2</v>
      </c>
      <c r="B30" s="105"/>
      <c r="C30" s="255"/>
      <c r="D30" s="255"/>
      <c r="E30" s="255"/>
      <c r="F30" s="255"/>
      <c r="G30" s="356"/>
      <c r="H30" s="255"/>
      <c r="I30" s="255"/>
      <c r="J30" s="442"/>
      <c r="K30" s="399"/>
      <c r="L30" s="399"/>
      <c r="M30" s="255"/>
      <c r="N30" s="292">
        <f>I30+M30</f>
        <v>0</v>
      </c>
      <c r="O30" s="31"/>
      <c r="P30" s="31"/>
      <c r="Q30" s="31"/>
      <c r="R30" s="31"/>
      <c r="S30" s="31"/>
      <c r="T30" s="442"/>
      <c r="U30" s="401"/>
      <c r="V30" s="401"/>
      <c r="W30" s="287"/>
      <c r="X30" s="292">
        <f>S30+W30</f>
        <v>0</v>
      </c>
      <c r="Y30" s="292">
        <f>C30-O30</f>
        <v>0</v>
      </c>
      <c r="Z30" s="292">
        <f>I30-S30</f>
        <v>0</v>
      </c>
      <c r="AA30" s="292">
        <f>M30-W30</f>
        <v>0</v>
      </c>
      <c r="AB30" s="292">
        <f>Z30+AA30</f>
        <v>0</v>
      </c>
      <c r="AC30" s="260"/>
      <c r="AD30" s="290"/>
      <c r="AE30" s="290"/>
      <c r="AF30" s="292">
        <f>AD30+AE30</f>
        <v>0</v>
      </c>
      <c r="AG30" s="260"/>
      <c r="AH30" s="290"/>
      <c r="AI30" s="290"/>
      <c r="AJ30" s="292">
        <f>AH30+AI30</f>
        <v>0</v>
      </c>
    </row>
    <row r="31" spans="1:36" ht="14.25" x14ac:dyDescent="0.25">
      <c r="A31" s="105">
        <v>3</v>
      </c>
      <c r="B31" s="105"/>
      <c r="C31" s="255"/>
      <c r="D31" s="255"/>
      <c r="E31" s="255"/>
      <c r="F31" s="255"/>
      <c r="G31" s="356"/>
      <c r="H31" s="255"/>
      <c r="I31" s="255"/>
      <c r="J31" s="442"/>
      <c r="K31" s="399"/>
      <c r="L31" s="399"/>
      <c r="M31" s="255"/>
      <c r="N31" s="292">
        <f>I31+M31</f>
        <v>0</v>
      </c>
      <c r="O31" s="105"/>
      <c r="P31" s="105"/>
      <c r="Q31" s="105"/>
      <c r="R31" s="105"/>
      <c r="S31" s="105"/>
      <c r="T31" s="442"/>
      <c r="U31" s="400"/>
      <c r="V31" s="400"/>
      <c r="W31" s="287"/>
      <c r="X31" s="292">
        <f>S31+W31</f>
        <v>0</v>
      </c>
      <c r="Y31" s="292">
        <f>C31-O31</f>
        <v>0</v>
      </c>
      <c r="Z31" s="292">
        <f>I31-S31</f>
        <v>0</v>
      </c>
      <c r="AA31" s="292">
        <f>M31-W31</f>
        <v>0</v>
      </c>
      <c r="AB31" s="292">
        <f>Z31+AA31</f>
        <v>0</v>
      </c>
      <c r="AC31" s="260"/>
      <c r="AD31" s="290"/>
      <c r="AE31" s="290"/>
      <c r="AF31" s="292">
        <f>AD31+AE31</f>
        <v>0</v>
      </c>
      <c r="AG31" s="260"/>
      <c r="AH31" s="290"/>
      <c r="AI31" s="290"/>
      <c r="AJ31" s="292">
        <f>AH31+AI31</f>
        <v>0</v>
      </c>
    </row>
    <row r="32" spans="1:36" s="352" customFormat="1" x14ac:dyDescent="0.25">
      <c r="A32" s="290"/>
      <c r="B32" s="263" t="s">
        <v>281</v>
      </c>
      <c r="C32" s="292">
        <f>SUM(C29:C31)</f>
        <v>0</v>
      </c>
      <c r="D32" s="292" t="s">
        <v>1</v>
      </c>
      <c r="E32" s="292" t="s">
        <v>1</v>
      </c>
      <c r="F32" s="292" t="s">
        <v>1</v>
      </c>
      <c r="G32" s="292" t="s">
        <v>1</v>
      </c>
      <c r="H32" s="292" t="s">
        <v>1</v>
      </c>
      <c r="I32" s="292">
        <f t="shared" ref="I32:O32" si="4">SUM(I29:I31)</f>
        <v>0</v>
      </c>
      <c r="J32" s="445">
        <f t="shared" si="4"/>
        <v>0</v>
      </c>
      <c r="K32" s="402">
        <f t="shared" si="4"/>
        <v>0</v>
      </c>
      <c r="L32" s="402">
        <f t="shared" si="4"/>
        <v>0</v>
      </c>
      <c r="M32" s="292">
        <f t="shared" si="4"/>
        <v>0</v>
      </c>
      <c r="N32" s="292">
        <f t="shared" si="4"/>
        <v>0</v>
      </c>
      <c r="O32" s="292">
        <f t="shared" si="4"/>
        <v>0</v>
      </c>
      <c r="P32" s="292" t="s">
        <v>1</v>
      </c>
      <c r="Q32" s="292" t="s">
        <v>1</v>
      </c>
      <c r="R32" s="292" t="s">
        <v>1</v>
      </c>
      <c r="S32" s="292">
        <f t="shared" ref="S32:AJ32" si="5">SUM(S29:S31)</f>
        <v>0</v>
      </c>
      <c r="T32" s="445">
        <f t="shared" si="5"/>
        <v>0</v>
      </c>
      <c r="U32" s="402">
        <f t="shared" si="5"/>
        <v>0</v>
      </c>
      <c r="V32" s="402">
        <f t="shared" si="5"/>
        <v>0</v>
      </c>
      <c r="W32" s="292">
        <f t="shared" si="5"/>
        <v>0</v>
      </c>
      <c r="X32" s="292">
        <f t="shared" si="5"/>
        <v>0</v>
      </c>
      <c r="Y32" s="292">
        <f t="shared" si="5"/>
        <v>0</v>
      </c>
      <c r="Z32" s="292">
        <f t="shared" si="5"/>
        <v>0</v>
      </c>
      <c r="AA32" s="292">
        <f t="shared" si="5"/>
        <v>0</v>
      </c>
      <c r="AB32" s="292">
        <f t="shared" si="5"/>
        <v>0</v>
      </c>
      <c r="AC32" s="292">
        <f t="shared" si="5"/>
        <v>0</v>
      </c>
      <c r="AD32" s="292">
        <f t="shared" si="5"/>
        <v>0</v>
      </c>
      <c r="AE32" s="292">
        <f t="shared" si="5"/>
        <v>0</v>
      </c>
      <c r="AF32" s="292">
        <f t="shared" si="5"/>
        <v>0</v>
      </c>
      <c r="AG32" s="292">
        <f t="shared" si="5"/>
        <v>0</v>
      </c>
      <c r="AH32" s="292">
        <f t="shared" si="5"/>
        <v>0</v>
      </c>
      <c r="AI32" s="292">
        <f t="shared" si="5"/>
        <v>0</v>
      </c>
      <c r="AJ32" s="292">
        <f t="shared" si="5"/>
        <v>0</v>
      </c>
    </row>
    <row r="33" spans="1:36" ht="14.25" x14ac:dyDescent="0.25">
      <c r="A33" s="105"/>
      <c r="B33" s="105"/>
      <c r="C33" s="105"/>
      <c r="D33" s="105"/>
      <c r="E33" s="105"/>
      <c r="F33" s="105"/>
      <c r="G33" s="311"/>
      <c r="H33" s="105"/>
      <c r="I33" s="105"/>
      <c r="J33" s="443"/>
      <c r="K33" s="400"/>
      <c r="L33" s="400"/>
      <c r="M33" s="105"/>
      <c r="N33" s="105"/>
      <c r="O33" s="290"/>
      <c r="P33" s="290"/>
      <c r="Q33" s="290"/>
      <c r="R33" s="290"/>
      <c r="S33" s="256"/>
      <c r="T33" s="443"/>
      <c r="U33" s="428"/>
      <c r="V33" s="428"/>
      <c r="W33" s="256"/>
      <c r="X33" s="256"/>
      <c r="Y33" s="256"/>
      <c r="Z33" s="256"/>
      <c r="AA33" s="256"/>
      <c r="AB33" s="256"/>
      <c r="AC33" s="256"/>
      <c r="AD33" s="256"/>
      <c r="AE33" s="256"/>
      <c r="AF33" s="256"/>
      <c r="AG33" s="256"/>
      <c r="AH33" s="256"/>
      <c r="AI33" s="256"/>
      <c r="AJ33" s="256"/>
    </row>
    <row r="34" spans="1:36" s="353" customFormat="1" ht="40.5" x14ac:dyDescent="0.25">
      <c r="A34" s="289"/>
      <c r="B34" s="257" t="s">
        <v>282</v>
      </c>
      <c r="C34" s="260">
        <f>C16+C24+C32</f>
        <v>0</v>
      </c>
      <c r="D34" s="359" t="s">
        <v>1</v>
      </c>
      <c r="E34" s="359" t="s">
        <v>1</v>
      </c>
      <c r="F34" s="359" t="s">
        <v>1</v>
      </c>
      <c r="G34" s="359" t="s">
        <v>1</v>
      </c>
      <c r="H34" s="359" t="s">
        <v>1</v>
      </c>
      <c r="I34" s="260">
        <f t="shared" ref="I34:AI34" si="6">I16+I24+I32</f>
        <v>0</v>
      </c>
      <c r="J34" s="446">
        <f>J16+J24+J32</f>
        <v>0</v>
      </c>
      <c r="K34" s="404">
        <f t="shared" si="6"/>
        <v>0</v>
      </c>
      <c r="L34" s="404">
        <f t="shared" si="6"/>
        <v>0</v>
      </c>
      <c r="M34" s="260">
        <f t="shared" si="6"/>
        <v>0</v>
      </c>
      <c r="N34" s="260">
        <f t="shared" si="6"/>
        <v>0</v>
      </c>
      <c r="O34" s="260">
        <f t="shared" si="6"/>
        <v>0</v>
      </c>
      <c r="P34" s="292" t="s">
        <v>1</v>
      </c>
      <c r="Q34" s="292" t="s">
        <v>1</v>
      </c>
      <c r="R34" s="292" t="s">
        <v>1</v>
      </c>
      <c r="S34" s="260">
        <f t="shared" si="6"/>
        <v>0</v>
      </c>
      <c r="T34" s="446">
        <f t="shared" si="6"/>
        <v>0</v>
      </c>
      <c r="U34" s="404">
        <f t="shared" si="6"/>
        <v>0</v>
      </c>
      <c r="V34" s="404">
        <f t="shared" si="6"/>
        <v>0</v>
      </c>
      <c r="W34" s="260">
        <f t="shared" si="6"/>
        <v>0</v>
      </c>
      <c r="X34" s="260">
        <f t="shared" si="6"/>
        <v>0</v>
      </c>
      <c r="Y34" s="260">
        <f t="shared" si="6"/>
        <v>0</v>
      </c>
      <c r="Z34" s="260">
        <f t="shared" si="6"/>
        <v>0</v>
      </c>
      <c r="AA34" s="260">
        <f t="shared" si="6"/>
        <v>0</v>
      </c>
      <c r="AB34" s="260">
        <f t="shared" si="6"/>
        <v>0</v>
      </c>
      <c r="AC34" s="260">
        <f t="shared" si="6"/>
        <v>0</v>
      </c>
      <c r="AD34" s="260">
        <f t="shared" si="6"/>
        <v>0</v>
      </c>
      <c r="AE34" s="260">
        <f t="shared" si="6"/>
        <v>0</v>
      </c>
      <c r="AF34" s="260">
        <f t="shared" si="6"/>
        <v>0</v>
      </c>
      <c r="AG34" s="260">
        <f t="shared" si="6"/>
        <v>0</v>
      </c>
      <c r="AH34" s="260">
        <f t="shared" si="6"/>
        <v>0</v>
      </c>
      <c r="AI34" s="260">
        <f t="shared" si="6"/>
        <v>0</v>
      </c>
      <c r="AJ34" s="260">
        <f>AJ16+AJ24+AJ32</f>
        <v>0</v>
      </c>
    </row>
    <row r="36" spans="1:36" ht="24.75" customHeight="1" x14ac:dyDescent="0.25">
      <c r="A36" s="5" t="s">
        <v>241</v>
      </c>
      <c r="B36" s="5"/>
      <c r="C36" s="5"/>
      <c r="D36" s="5"/>
      <c r="E36" s="5"/>
      <c r="F36" s="5"/>
      <c r="G36" s="5"/>
      <c r="K36" s="405"/>
      <c r="L36" s="405"/>
      <c r="M36" s="347"/>
      <c r="N36" s="347"/>
      <c r="O36" s="347"/>
      <c r="P36" s="347"/>
      <c r="Q36" s="347"/>
      <c r="AA36" s="347"/>
    </row>
    <row r="37" spans="1:36" ht="24.75" customHeight="1" x14ac:dyDescent="0.25">
      <c r="A37" s="341" t="s">
        <v>482</v>
      </c>
      <c r="B37" s="192"/>
      <c r="C37" s="341"/>
      <c r="D37" s="341"/>
      <c r="E37" s="341"/>
      <c r="F37" s="341"/>
      <c r="G37" s="5"/>
      <c r="H37" s="347"/>
      <c r="I37" s="347"/>
      <c r="J37" s="447"/>
      <c r="K37" s="405"/>
      <c r="L37" s="405"/>
      <c r="M37" s="347"/>
      <c r="N37" s="347"/>
      <c r="O37" s="347"/>
      <c r="P37" s="347"/>
      <c r="Q37" s="347"/>
      <c r="T37" s="447"/>
      <c r="AA37" s="347"/>
    </row>
    <row r="38" spans="1:36" ht="24.75" customHeight="1" x14ac:dyDescent="0.3">
      <c r="A38" s="343" t="s">
        <v>310</v>
      </c>
      <c r="B38" s="192"/>
      <c r="C38" s="341"/>
      <c r="D38" s="341"/>
      <c r="E38" s="341"/>
      <c r="F38" s="341"/>
      <c r="G38" s="5"/>
      <c r="H38" s="347"/>
      <c r="I38" s="347"/>
      <c r="J38" s="447"/>
      <c r="T38" s="447"/>
    </row>
    <row r="45" spans="1:36" x14ac:dyDescent="0.25">
      <c r="N45" s="191"/>
      <c r="O45" s="191"/>
      <c r="P45" s="191"/>
      <c r="Q45" s="191"/>
      <c r="R45" s="191"/>
      <c r="X45" s="191"/>
      <c r="AB45" s="191"/>
      <c r="AC45" s="191"/>
    </row>
    <row r="46" spans="1:36" ht="11.25" customHeight="1" x14ac:dyDescent="0.25">
      <c r="N46" s="191"/>
      <c r="O46" s="191"/>
      <c r="P46" s="191"/>
      <c r="Q46" s="191"/>
      <c r="R46" s="191"/>
      <c r="X46" s="191"/>
      <c r="AB46" s="191"/>
      <c r="AC46" s="191"/>
    </row>
    <row r="47" spans="1:36" ht="11.25" customHeight="1" x14ac:dyDescent="0.25"/>
  </sheetData>
  <mergeCells count="8">
    <mergeCell ref="AG5:AI5"/>
    <mergeCell ref="AE6:AE7"/>
    <mergeCell ref="AI6:AI7"/>
    <mergeCell ref="C5:N5"/>
    <mergeCell ref="O5:X5"/>
    <mergeCell ref="Y5:AB5"/>
    <mergeCell ref="AA6:AA7"/>
    <mergeCell ref="AC5:AF5"/>
  </mergeCells>
  <phoneticPr fontId="1" type="noConversion"/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6"/>
  <sheetViews>
    <sheetView topLeftCell="A10" workbookViewId="0">
      <selection activeCell="F14" sqref="F14"/>
    </sheetView>
  </sheetViews>
  <sheetFormatPr defaultRowHeight="13.5" x14ac:dyDescent="0.25"/>
  <cols>
    <col min="1" max="1" width="3.5703125" style="4" customWidth="1"/>
    <col min="2" max="2" width="27.28515625" style="5" customWidth="1"/>
    <col min="3" max="3" width="16.5703125" style="5" customWidth="1"/>
    <col min="4" max="4" width="11.42578125" style="5" customWidth="1"/>
    <col min="5" max="6" width="10.5703125" style="5" customWidth="1"/>
    <col min="7" max="7" width="11.42578125" style="5" customWidth="1"/>
    <col min="8" max="8" width="11.85546875" style="5" customWidth="1"/>
    <col min="9" max="9" width="12.5703125" style="5" customWidth="1"/>
    <col min="10" max="12" width="11.28515625" style="5" customWidth="1"/>
    <col min="13" max="13" width="12.28515625" style="5" customWidth="1"/>
    <col min="14" max="20" width="9.140625" style="5"/>
    <col min="21" max="21" width="10.7109375" style="5" customWidth="1"/>
    <col min="22" max="24" width="9.140625" style="5"/>
    <col min="25" max="25" width="10.42578125" style="5" customWidth="1"/>
    <col min="26" max="16384" width="9.140625" style="5"/>
  </cols>
  <sheetData>
    <row r="1" spans="1:27" ht="16.5" x14ac:dyDescent="0.3">
      <c r="A1" s="32"/>
      <c r="B1" s="248" t="s">
        <v>228</v>
      </c>
      <c r="C1" s="33"/>
      <c r="D1" s="33"/>
      <c r="E1" s="33"/>
      <c r="F1" s="33"/>
      <c r="G1" s="33"/>
      <c r="H1" s="32"/>
      <c r="I1" s="33"/>
      <c r="J1" s="32"/>
      <c r="K1" s="138" t="s">
        <v>275</v>
      </c>
      <c r="L1" s="33"/>
      <c r="M1" s="33"/>
      <c r="N1" s="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</row>
    <row r="2" spans="1:27" ht="22.7" customHeight="1" thickBot="1" x14ac:dyDescent="0.3">
      <c r="A2" s="32"/>
      <c r="B2" s="24"/>
      <c r="C2" s="188"/>
      <c r="D2" s="188"/>
      <c r="E2" s="188"/>
      <c r="F2" s="188"/>
      <c r="G2" s="188"/>
      <c r="H2" s="726"/>
      <c r="I2" s="726"/>
      <c r="K2" s="516" t="s">
        <v>28</v>
      </c>
      <c r="L2" s="153"/>
      <c r="M2" s="15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</row>
    <row r="3" spans="1:27" s="192" customFormat="1" x14ac:dyDescent="0.25">
      <c r="A3" s="32"/>
      <c r="B3" s="464" t="s">
        <v>29</v>
      </c>
      <c r="C3" s="139"/>
      <c r="D3" s="139"/>
      <c r="E3" s="139"/>
      <c r="F3" s="33"/>
      <c r="G3" s="33"/>
      <c r="H3" s="33"/>
      <c r="I3" s="36"/>
      <c r="J3" s="33"/>
      <c r="K3" s="33"/>
      <c r="L3" s="33"/>
      <c r="M3" s="36"/>
      <c r="N3" s="191"/>
      <c r="O3" s="191"/>
      <c r="P3" s="191"/>
      <c r="Q3" s="191"/>
      <c r="R3" s="191"/>
      <c r="S3" s="191"/>
      <c r="T3" s="191"/>
      <c r="U3" s="191"/>
      <c r="V3" s="191"/>
      <c r="W3" s="191"/>
      <c r="X3" s="191"/>
      <c r="Y3" s="191"/>
      <c r="Z3" s="191"/>
      <c r="AA3" s="191"/>
    </row>
    <row r="4" spans="1:27" s="192" customFormat="1" ht="22.7" customHeight="1" x14ac:dyDescent="0.25">
      <c r="A4" s="32"/>
      <c r="B4" s="190"/>
      <c r="C4" s="139"/>
      <c r="D4" s="139"/>
      <c r="E4" s="139"/>
      <c r="F4" s="33"/>
      <c r="G4" s="190"/>
      <c r="H4" s="33"/>
      <c r="I4" s="44" t="s">
        <v>226</v>
      </c>
      <c r="J4" s="33"/>
      <c r="K4" s="33"/>
      <c r="L4" s="33"/>
      <c r="M4" s="191"/>
      <c r="N4" s="191"/>
      <c r="O4" s="191"/>
      <c r="P4" s="191"/>
      <c r="Q4" s="191"/>
      <c r="R4" s="191"/>
      <c r="S4" s="191"/>
      <c r="T4" s="191"/>
      <c r="U4" s="191"/>
      <c r="V4" s="191"/>
      <c r="W4" s="191"/>
      <c r="X4" s="191"/>
      <c r="Y4" s="191"/>
      <c r="Z4" s="191"/>
      <c r="AA4" s="191"/>
    </row>
    <row r="5" spans="1:27" s="387" customFormat="1" ht="14.25" x14ac:dyDescent="0.25">
      <c r="A5" s="294"/>
      <c r="B5" s="384"/>
      <c r="C5" s="385"/>
      <c r="D5" s="386"/>
      <c r="E5" s="386"/>
      <c r="F5" s="386"/>
      <c r="G5" s="388" t="s">
        <v>402</v>
      </c>
      <c r="H5" s="386"/>
      <c r="I5" s="386"/>
      <c r="J5" s="386"/>
      <c r="K5" s="385"/>
      <c r="L5" s="780" t="s">
        <v>361</v>
      </c>
      <c r="M5" s="780"/>
      <c r="N5" s="780"/>
      <c r="O5" s="792"/>
      <c r="P5" s="780" t="s">
        <v>227</v>
      </c>
      <c r="Q5" s="780"/>
      <c r="R5" s="780"/>
      <c r="S5" s="780"/>
      <c r="T5" s="791" t="s">
        <v>431</v>
      </c>
      <c r="U5" s="780"/>
      <c r="V5" s="780"/>
      <c r="W5" s="780"/>
      <c r="X5" s="791" t="s">
        <v>475</v>
      </c>
      <c r="Y5" s="780"/>
      <c r="Z5" s="780"/>
      <c r="AA5" s="792"/>
    </row>
    <row r="6" spans="1:27" s="192" customFormat="1" ht="93.75" x14ac:dyDescent="0.25">
      <c r="A6" s="255" t="s">
        <v>114</v>
      </c>
      <c r="B6" s="67" t="s">
        <v>229</v>
      </c>
      <c r="C6" s="67" t="s">
        <v>230</v>
      </c>
      <c r="D6" s="67" t="s">
        <v>231</v>
      </c>
      <c r="E6" s="67" t="s">
        <v>232</v>
      </c>
      <c r="F6" s="620" t="s">
        <v>403</v>
      </c>
      <c r="G6" s="67" t="s">
        <v>222</v>
      </c>
      <c r="H6" s="342" t="s">
        <v>342</v>
      </c>
      <c r="I6" s="67" t="s">
        <v>234</v>
      </c>
      <c r="J6" s="67" t="s">
        <v>271</v>
      </c>
      <c r="K6" s="620" t="s">
        <v>383</v>
      </c>
      <c r="L6" s="67" t="s">
        <v>222</v>
      </c>
      <c r="M6" s="67" t="s">
        <v>303</v>
      </c>
      <c r="N6" s="67" t="s">
        <v>234</v>
      </c>
      <c r="O6" s="67" t="s">
        <v>271</v>
      </c>
      <c r="P6" s="67" t="s">
        <v>222</v>
      </c>
      <c r="Q6" s="67" t="s">
        <v>303</v>
      </c>
      <c r="R6" s="67" t="s">
        <v>234</v>
      </c>
      <c r="S6" s="67" t="s">
        <v>271</v>
      </c>
      <c r="T6" s="67" t="s">
        <v>222</v>
      </c>
      <c r="U6" s="67" t="s">
        <v>303</v>
      </c>
      <c r="V6" s="67" t="s">
        <v>234</v>
      </c>
      <c r="W6" s="67" t="s">
        <v>271</v>
      </c>
      <c r="X6" s="67" t="s">
        <v>222</v>
      </c>
      <c r="Y6" s="67" t="s">
        <v>303</v>
      </c>
      <c r="Z6" s="67" t="s">
        <v>234</v>
      </c>
      <c r="AA6" s="67" t="s">
        <v>271</v>
      </c>
    </row>
    <row r="7" spans="1:27" s="37" customFormat="1" ht="12.75" x14ac:dyDescent="0.25">
      <c r="A7" s="128">
        <v>1</v>
      </c>
      <c r="B7" s="128">
        <v>2</v>
      </c>
      <c r="C7" s="128">
        <v>3</v>
      </c>
      <c r="D7" s="128">
        <v>4</v>
      </c>
      <c r="E7" s="128">
        <v>5</v>
      </c>
      <c r="F7" s="128">
        <v>6</v>
      </c>
      <c r="G7" s="128">
        <v>7</v>
      </c>
      <c r="H7" s="128">
        <v>8</v>
      </c>
      <c r="I7" s="128">
        <v>9</v>
      </c>
      <c r="J7" s="128">
        <v>10</v>
      </c>
      <c r="K7" s="128">
        <v>11</v>
      </c>
      <c r="L7" s="128">
        <v>12</v>
      </c>
      <c r="M7" s="128">
        <v>13</v>
      </c>
      <c r="N7" s="128">
        <v>14</v>
      </c>
      <c r="O7" s="128">
        <v>15</v>
      </c>
      <c r="P7" s="128">
        <v>16</v>
      </c>
      <c r="Q7" s="128">
        <v>17</v>
      </c>
      <c r="R7" s="128">
        <v>18</v>
      </c>
      <c r="S7" s="128">
        <v>19</v>
      </c>
      <c r="T7" s="128">
        <v>20</v>
      </c>
      <c r="U7" s="128">
        <v>21</v>
      </c>
      <c r="V7" s="128">
        <v>22</v>
      </c>
      <c r="W7" s="128">
        <v>23</v>
      </c>
      <c r="X7" s="128">
        <v>24</v>
      </c>
      <c r="Y7" s="128">
        <v>25</v>
      </c>
      <c r="Z7" s="128">
        <v>26</v>
      </c>
      <c r="AA7" s="128">
        <v>27</v>
      </c>
    </row>
    <row r="8" spans="1:27" ht="40.5" x14ac:dyDescent="0.25">
      <c r="A8" s="256" t="s">
        <v>2</v>
      </c>
      <c r="B8" s="257" t="s">
        <v>500</v>
      </c>
      <c r="C8" s="258"/>
      <c r="D8" s="258"/>
      <c r="E8" s="258"/>
      <c r="F8" s="258"/>
      <c r="G8" s="208"/>
      <c r="H8" s="258"/>
      <c r="I8" s="258"/>
      <c r="J8" s="258"/>
      <c r="K8" s="258"/>
      <c r="L8" s="208"/>
      <c r="M8" s="258"/>
      <c r="N8" s="258"/>
      <c r="O8" s="208"/>
      <c r="P8" s="258"/>
      <c r="Q8" s="208"/>
      <c r="R8" s="110"/>
      <c r="S8" s="110"/>
      <c r="T8" s="110"/>
      <c r="U8" s="110"/>
      <c r="V8" s="110"/>
      <c r="W8" s="110"/>
      <c r="X8" s="110"/>
      <c r="Y8" s="110"/>
      <c r="Z8" s="110"/>
      <c r="AA8" s="110"/>
    </row>
    <row r="9" spans="1:27" x14ac:dyDescent="0.25">
      <c r="A9" s="240"/>
      <c r="B9" s="208" t="s">
        <v>126</v>
      </c>
      <c r="C9" s="258"/>
      <c r="D9" s="258"/>
      <c r="E9" s="258"/>
      <c r="F9" s="258"/>
      <c r="G9" s="208"/>
      <c r="H9" s="258"/>
      <c r="I9" s="258"/>
      <c r="J9" s="258"/>
      <c r="K9" s="258"/>
      <c r="L9" s="208"/>
      <c r="M9" s="258"/>
      <c r="N9" s="258"/>
      <c r="O9" s="208"/>
      <c r="P9" s="258"/>
      <c r="Q9" s="208"/>
      <c r="R9" s="110"/>
      <c r="S9" s="110"/>
      <c r="T9" s="110"/>
      <c r="U9" s="110"/>
      <c r="V9" s="110"/>
      <c r="W9" s="110"/>
      <c r="X9" s="110"/>
      <c r="Y9" s="110"/>
      <c r="Z9" s="110"/>
      <c r="AA9" s="110"/>
    </row>
    <row r="10" spans="1:27" x14ac:dyDescent="0.25">
      <c r="A10" s="240">
        <v>1</v>
      </c>
      <c r="B10" s="105"/>
      <c r="C10" s="240"/>
      <c r="D10" s="240"/>
      <c r="E10" s="240"/>
      <c r="F10" s="240"/>
      <c r="G10" s="105"/>
      <c r="H10" s="105"/>
      <c r="I10" s="105"/>
      <c r="J10" s="258">
        <f>H10+I10</f>
        <v>0</v>
      </c>
      <c r="K10" s="258"/>
      <c r="L10" s="105"/>
      <c r="M10" s="240"/>
      <c r="N10" s="240"/>
      <c r="O10" s="258">
        <f>M10+N10</f>
        <v>0</v>
      </c>
      <c r="P10" s="258">
        <f t="shared" ref="P10:Q12" si="0">G10-L10</f>
        <v>0</v>
      </c>
      <c r="Q10" s="258">
        <f t="shared" si="0"/>
        <v>0</v>
      </c>
      <c r="R10" s="258">
        <f>I10-N10</f>
        <v>0</v>
      </c>
      <c r="S10" s="258">
        <f>Q10+R10</f>
        <v>0</v>
      </c>
      <c r="T10" s="105"/>
      <c r="U10" s="240"/>
      <c r="V10" s="240"/>
      <c r="W10" s="258">
        <f>U10+V10</f>
        <v>0</v>
      </c>
      <c r="X10" s="105"/>
      <c r="Y10" s="240"/>
      <c r="Z10" s="240"/>
      <c r="AA10" s="258">
        <f>Y10+Z10</f>
        <v>0</v>
      </c>
    </row>
    <row r="11" spans="1:27" x14ac:dyDescent="0.25">
      <c r="A11" s="240">
        <v>2</v>
      </c>
      <c r="B11" s="105"/>
      <c r="C11" s="240"/>
      <c r="D11" s="240"/>
      <c r="E11" s="240"/>
      <c r="F11" s="240"/>
      <c r="G11" s="105"/>
      <c r="H11" s="105"/>
      <c r="I11" s="105"/>
      <c r="J11" s="258">
        <f>H11+I11</f>
        <v>0</v>
      </c>
      <c r="K11" s="258"/>
      <c r="L11" s="105"/>
      <c r="M11" s="240"/>
      <c r="N11" s="240"/>
      <c r="O11" s="258">
        <f>M11+N11</f>
        <v>0</v>
      </c>
      <c r="P11" s="258">
        <f t="shared" si="0"/>
        <v>0</v>
      </c>
      <c r="Q11" s="258">
        <f t="shared" si="0"/>
        <v>0</v>
      </c>
      <c r="R11" s="258">
        <f>I11-N11</f>
        <v>0</v>
      </c>
      <c r="S11" s="258">
        <f>Q11+R11</f>
        <v>0</v>
      </c>
      <c r="T11" s="105"/>
      <c r="U11" s="240"/>
      <c r="V11" s="240"/>
      <c r="W11" s="258">
        <f>U11+V11</f>
        <v>0</v>
      </c>
      <c r="X11" s="105"/>
      <c r="Y11" s="240"/>
      <c r="Z11" s="240"/>
      <c r="AA11" s="258">
        <f>Y11+Z11</f>
        <v>0</v>
      </c>
    </row>
    <row r="12" spans="1:27" x14ac:dyDescent="0.25">
      <c r="A12" s="240">
        <v>3</v>
      </c>
      <c r="B12" s="259"/>
      <c r="C12" s="240"/>
      <c r="D12" s="240"/>
      <c r="E12" s="240"/>
      <c r="F12" s="240"/>
      <c r="G12" s="105"/>
      <c r="H12" s="105"/>
      <c r="I12" s="105"/>
      <c r="J12" s="258">
        <f>H12+I12</f>
        <v>0</v>
      </c>
      <c r="K12" s="258"/>
      <c r="L12" s="105"/>
      <c r="M12" s="240"/>
      <c r="N12" s="240"/>
      <c r="O12" s="258">
        <f>M12+N12</f>
        <v>0</v>
      </c>
      <c r="P12" s="258">
        <f t="shared" si="0"/>
        <v>0</v>
      </c>
      <c r="Q12" s="258">
        <f t="shared" si="0"/>
        <v>0</v>
      </c>
      <c r="R12" s="258">
        <f>I12-N12</f>
        <v>0</v>
      </c>
      <c r="S12" s="258">
        <f>Q12+R12</f>
        <v>0</v>
      </c>
      <c r="T12" s="105"/>
      <c r="U12" s="240"/>
      <c r="V12" s="240"/>
      <c r="W12" s="258">
        <f>U12+V12</f>
        <v>0</v>
      </c>
      <c r="X12" s="105"/>
      <c r="Y12" s="240"/>
      <c r="Z12" s="240"/>
      <c r="AA12" s="258">
        <f>Y12+Z12</f>
        <v>0</v>
      </c>
    </row>
    <row r="13" spans="1:27" s="261" customFormat="1" ht="14.25" x14ac:dyDescent="0.25">
      <c r="A13" s="256"/>
      <c r="B13" s="264" t="s">
        <v>281</v>
      </c>
      <c r="C13" s="260" t="s">
        <v>1</v>
      </c>
      <c r="D13" s="260" t="s">
        <v>1</v>
      </c>
      <c r="E13" s="260" t="s">
        <v>1</v>
      </c>
      <c r="F13" s="260" t="s">
        <v>1</v>
      </c>
      <c r="G13" s="260">
        <f t="shared" ref="G13:AA13" si="1">SUM(G10:G12)</f>
        <v>0</v>
      </c>
      <c r="H13" s="260">
        <f t="shared" si="1"/>
        <v>0</v>
      </c>
      <c r="I13" s="260">
        <f t="shared" si="1"/>
        <v>0</v>
      </c>
      <c r="J13" s="260">
        <f t="shared" si="1"/>
        <v>0</v>
      </c>
      <c r="K13" s="260" t="s">
        <v>1</v>
      </c>
      <c r="L13" s="260">
        <f t="shared" si="1"/>
        <v>0</v>
      </c>
      <c r="M13" s="260">
        <f t="shared" si="1"/>
        <v>0</v>
      </c>
      <c r="N13" s="260">
        <f t="shared" si="1"/>
        <v>0</v>
      </c>
      <c r="O13" s="260">
        <f t="shared" si="1"/>
        <v>0</v>
      </c>
      <c r="P13" s="260">
        <f t="shared" si="1"/>
        <v>0</v>
      </c>
      <c r="Q13" s="260">
        <f t="shared" si="1"/>
        <v>0</v>
      </c>
      <c r="R13" s="260">
        <f t="shared" si="1"/>
        <v>0</v>
      </c>
      <c r="S13" s="260">
        <f t="shared" si="1"/>
        <v>0</v>
      </c>
      <c r="T13" s="260">
        <f t="shared" si="1"/>
        <v>0</v>
      </c>
      <c r="U13" s="260">
        <f t="shared" si="1"/>
        <v>0</v>
      </c>
      <c r="V13" s="260">
        <f t="shared" si="1"/>
        <v>0</v>
      </c>
      <c r="W13" s="260">
        <f t="shared" si="1"/>
        <v>0</v>
      </c>
      <c r="X13" s="260">
        <f t="shared" si="1"/>
        <v>0</v>
      </c>
      <c r="Y13" s="260">
        <f t="shared" si="1"/>
        <v>0</v>
      </c>
      <c r="Z13" s="260">
        <f t="shared" si="1"/>
        <v>0</v>
      </c>
      <c r="AA13" s="260">
        <f t="shared" si="1"/>
        <v>0</v>
      </c>
    </row>
    <row r="14" spans="1:27" x14ac:dyDescent="0.25">
      <c r="A14" s="240"/>
      <c r="B14" s="208"/>
      <c r="C14" s="258"/>
      <c r="D14" s="258"/>
      <c r="E14" s="258"/>
      <c r="F14" s="258"/>
      <c r="G14" s="208"/>
      <c r="H14" s="258"/>
      <c r="I14" s="258"/>
      <c r="J14" s="258"/>
      <c r="K14" s="258"/>
      <c r="L14" s="208"/>
      <c r="M14" s="258"/>
      <c r="N14" s="258"/>
      <c r="O14" s="208"/>
      <c r="P14" s="258"/>
      <c r="Q14" s="208"/>
      <c r="R14" s="110"/>
      <c r="S14" s="110"/>
      <c r="T14" s="110"/>
      <c r="U14" s="110"/>
      <c r="V14" s="110"/>
      <c r="W14" s="110"/>
      <c r="X14" s="110"/>
      <c r="Y14" s="110"/>
      <c r="Z14" s="110"/>
      <c r="AA14" s="110"/>
    </row>
    <row r="15" spans="1:27" ht="40.5" x14ac:dyDescent="0.25">
      <c r="A15" s="256" t="s">
        <v>3</v>
      </c>
      <c r="B15" s="257" t="s">
        <v>340</v>
      </c>
      <c r="C15" s="258"/>
      <c r="D15" s="258"/>
      <c r="E15" s="258"/>
      <c r="F15" s="258"/>
      <c r="G15" s="257"/>
      <c r="H15" s="258"/>
      <c r="I15" s="258"/>
      <c r="J15" s="258"/>
      <c r="K15" s="258"/>
      <c r="L15" s="257"/>
      <c r="M15" s="258"/>
      <c r="N15" s="258"/>
      <c r="O15" s="257"/>
      <c r="P15" s="258"/>
      <c r="Q15" s="257"/>
      <c r="R15" s="110"/>
      <c r="S15" s="110"/>
      <c r="T15" s="110"/>
      <c r="U15" s="110"/>
      <c r="V15" s="110"/>
      <c r="W15" s="110"/>
      <c r="X15" s="110"/>
      <c r="Y15" s="110"/>
      <c r="Z15" s="110"/>
      <c r="AA15" s="110"/>
    </row>
    <row r="16" spans="1:27" x14ac:dyDescent="0.25">
      <c r="A16" s="240"/>
      <c r="B16" s="208" t="s">
        <v>126</v>
      </c>
      <c r="C16" s="258"/>
      <c r="D16" s="258"/>
      <c r="E16" s="258"/>
      <c r="F16" s="258"/>
      <c r="G16" s="208"/>
      <c r="H16" s="258"/>
      <c r="I16" s="258"/>
      <c r="J16" s="258"/>
      <c r="K16" s="258"/>
      <c r="L16" s="208"/>
      <c r="M16" s="258"/>
      <c r="N16" s="258"/>
      <c r="O16" s="208"/>
      <c r="P16" s="258"/>
      <c r="Q16" s="208"/>
      <c r="R16" s="110"/>
      <c r="S16" s="110"/>
      <c r="T16" s="110"/>
      <c r="U16" s="110"/>
      <c r="V16" s="110"/>
      <c r="W16" s="110"/>
      <c r="X16" s="110"/>
      <c r="Y16" s="110"/>
      <c r="Z16" s="110"/>
      <c r="AA16" s="110"/>
    </row>
    <row r="17" spans="1:27" x14ac:dyDescent="0.25">
      <c r="A17" s="240"/>
      <c r="B17" s="208" t="s">
        <v>236</v>
      </c>
      <c r="C17" s="258"/>
      <c r="D17" s="258"/>
      <c r="E17" s="258"/>
      <c r="F17" s="258"/>
      <c r="G17" s="208"/>
      <c r="H17" s="208"/>
      <c r="I17" s="208"/>
      <c r="J17" s="208"/>
      <c r="K17" s="208"/>
      <c r="L17" s="208"/>
      <c r="M17" s="208"/>
      <c r="N17" s="208"/>
      <c r="O17" s="208"/>
      <c r="P17" s="208"/>
      <c r="Q17" s="208"/>
      <c r="R17" s="110"/>
      <c r="S17" s="110"/>
      <c r="T17" s="110"/>
      <c r="U17" s="110"/>
      <c r="V17" s="110"/>
      <c r="W17" s="110"/>
      <c r="X17" s="110"/>
      <c r="Y17" s="110"/>
      <c r="Z17" s="110"/>
      <c r="AA17" s="110"/>
    </row>
    <row r="18" spans="1:27" x14ac:dyDescent="0.25">
      <c r="A18" s="240"/>
      <c r="B18" s="208" t="s">
        <v>237</v>
      </c>
      <c r="C18" s="258"/>
      <c r="D18" s="258"/>
      <c r="E18" s="258"/>
      <c r="F18" s="258"/>
      <c r="G18" s="208"/>
      <c r="H18" s="208"/>
      <c r="I18" s="208"/>
      <c r="J18" s="208"/>
      <c r="K18" s="208"/>
      <c r="L18" s="208"/>
      <c r="M18" s="208"/>
      <c r="N18" s="208"/>
      <c r="O18" s="208"/>
      <c r="P18" s="208"/>
      <c r="Q18" s="208"/>
      <c r="R18" s="110"/>
      <c r="S18" s="110"/>
      <c r="T18" s="110"/>
      <c r="U18" s="110"/>
      <c r="V18" s="110"/>
      <c r="W18" s="110"/>
      <c r="X18" s="110"/>
      <c r="Y18" s="110"/>
      <c r="Z18" s="110"/>
      <c r="AA18" s="110"/>
    </row>
    <row r="19" spans="1:27" x14ac:dyDescent="0.25">
      <c r="A19" s="240">
        <v>1</v>
      </c>
      <c r="B19" s="105"/>
      <c r="C19" s="240"/>
      <c r="D19" s="240"/>
      <c r="E19" s="240"/>
      <c r="F19" s="240"/>
      <c r="G19" s="105"/>
      <c r="H19" s="105"/>
      <c r="I19" s="105"/>
      <c r="J19" s="258">
        <f>H19+I19</f>
        <v>0</v>
      </c>
      <c r="K19" s="258"/>
      <c r="L19" s="105"/>
      <c r="M19" s="240"/>
      <c r="N19" s="240"/>
      <c r="O19" s="258">
        <f>M19+N19</f>
        <v>0</v>
      </c>
      <c r="P19" s="258">
        <f t="shared" ref="P19:R21" si="2">G19-L19</f>
        <v>0</v>
      </c>
      <c r="Q19" s="258">
        <f t="shared" si="2"/>
        <v>0</v>
      </c>
      <c r="R19" s="258">
        <f t="shared" si="2"/>
        <v>0</v>
      </c>
      <c r="S19" s="258">
        <f>Q19+R19</f>
        <v>0</v>
      </c>
      <c r="T19" s="105"/>
      <c r="U19" s="240"/>
      <c r="V19" s="240"/>
      <c r="W19" s="258">
        <f>U19+V19</f>
        <v>0</v>
      </c>
      <c r="X19" s="105"/>
      <c r="Y19" s="240"/>
      <c r="Z19" s="240"/>
      <c r="AA19" s="258">
        <f>Y19+Z19</f>
        <v>0</v>
      </c>
    </row>
    <row r="20" spans="1:27" x14ac:dyDescent="0.25">
      <c r="A20" s="240">
        <v>2</v>
      </c>
      <c r="B20" s="105"/>
      <c r="C20" s="240"/>
      <c r="D20" s="240"/>
      <c r="E20" s="240"/>
      <c r="F20" s="240"/>
      <c r="G20" s="105"/>
      <c r="H20" s="105"/>
      <c r="I20" s="105"/>
      <c r="J20" s="258">
        <f>H20+I20</f>
        <v>0</v>
      </c>
      <c r="K20" s="258"/>
      <c r="L20" s="105"/>
      <c r="M20" s="240"/>
      <c r="N20" s="240"/>
      <c r="O20" s="258">
        <f>M20+N20</f>
        <v>0</v>
      </c>
      <c r="P20" s="258">
        <f t="shared" si="2"/>
        <v>0</v>
      </c>
      <c r="Q20" s="258">
        <f t="shared" si="2"/>
        <v>0</v>
      </c>
      <c r="R20" s="258">
        <f t="shared" si="2"/>
        <v>0</v>
      </c>
      <c r="S20" s="258">
        <f>Q20+R20</f>
        <v>0</v>
      </c>
      <c r="T20" s="105"/>
      <c r="U20" s="240"/>
      <c r="V20" s="240"/>
      <c r="W20" s="258">
        <f>U20+V20</f>
        <v>0</v>
      </c>
      <c r="X20" s="105"/>
      <c r="Y20" s="240"/>
      <c r="Z20" s="240"/>
      <c r="AA20" s="258">
        <f>Y20+Z20</f>
        <v>0</v>
      </c>
    </row>
    <row r="21" spans="1:27" x14ac:dyDescent="0.25">
      <c r="A21" s="240">
        <v>3</v>
      </c>
      <c r="B21" s="259"/>
      <c r="C21" s="240"/>
      <c r="D21" s="240"/>
      <c r="E21" s="240"/>
      <c r="F21" s="240"/>
      <c r="G21" s="105"/>
      <c r="H21" s="105"/>
      <c r="I21" s="105"/>
      <c r="J21" s="258">
        <f>H21+I21</f>
        <v>0</v>
      </c>
      <c r="K21" s="258"/>
      <c r="L21" s="105"/>
      <c r="M21" s="240"/>
      <c r="N21" s="240"/>
      <c r="O21" s="258">
        <f>M21+N21</f>
        <v>0</v>
      </c>
      <c r="P21" s="258">
        <f t="shared" si="2"/>
        <v>0</v>
      </c>
      <c r="Q21" s="258">
        <f t="shared" si="2"/>
        <v>0</v>
      </c>
      <c r="R21" s="258">
        <f t="shared" si="2"/>
        <v>0</v>
      </c>
      <c r="S21" s="258">
        <f>Q21+R21</f>
        <v>0</v>
      </c>
      <c r="T21" s="105"/>
      <c r="U21" s="240"/>
      <c r="V21" s="240"/>
      <c r="W21" s="258">
        <f>U21+V21</f>
        <v>0</v>
      </c>
      <c r="X21" s="105"/>
      <c r="Y21" s="240"/>
      <c r="Z21" s="240"/>
      <c r="AA21" s="258">
        <f>Y21+Z21</f>
        <v>0</v>
      </c>
    </row>
    <row r="22" spans="1:27" s="261" customFormat="1" ht="27" x14ac:dyDescent="0.25">
      <c r="A22" s="256"/>
      <c r="B22" s="264" t="s">
        <v>238</v>
      </c>
      <c r="C22" s="260" t="s">
        <v>1</v>
      </c>
      <c r="D22" s="260" t="s">
        <v>1</v>
      </c>
      <c r="E22" s="260" t="s">
        <v>1</v>
      </c>
      <c r="F22" s="260" t="s">
        <v>1</v>
      </c>
      <c r="G22" s="260">
        <f>SUM(G19:G21)</f>
        <v>0</v>
      </c>
      <c r="H22" s="260">
        <f t="shared" ref="H22:N22" si="3">SUM(H19:H21)</f>
        <v>0</v>
      </c>
      <c r="I22" s="260">
        <f t="shared" si="3"/>
        <v>0</v>
      </c>
      <c r="J22" s="260">
        <f t="shared" si="3"/>
        <v>0</v>
      </c>
      <c r="K22" s="260" t="s">
        <v>1</v>
      </c>
      <c r="L22" s="260">
        <f t="shared" si="3"/>
        <v>0</v>
      </c>
      <c r="M22" s="260">
        <f t="shared" si="3"/>
        <v>0</v>
      </c>
      <c r="N22" s="260">
        <f t="shared" si="3"/>
        <v>0</v>
      </c>
      <c r="O22" s="260">
        <f>SUM(O19:O21)</f>
        <v>0</v>
      </c>
      <c r="P22" s="260">
        <f>SUM(P19:P21)</f>
        <v>0</v>
      </c>
      <c r="Q22" s="260">
        <f>SUM(Q19:Q21)</f>
        <v>0</v>
      </c>
      <c r="R22" s="260">
        <f t="shared" ref="R22:AA22" si="4">SUM(R19:R21)</f>
        <v>0</v>
      </c>
      <c r="S22" s="260">
        <f t="shared" si="4"/>
        <v>0</v>
      </c>
      <c r="T22" s="260">
        <f t="shared" si="4"/>
        <v>0</v>
      </c>
      <c r="U22" s="260">
        <f t="shared" si="4"/>
        <v>0</v>
      </c>
      <c r="V22" s="260">
        <f t="shared" si="4"/>
        <v>0</v>
      </c>
      <c r="W22" s="260">
        <f t="shared" si="4"/>
        <v>0</v>
      </c>
      <c r="X22" s="260">
        <f t="shared" si="4"/>
        <v>0</v>
      </c>
      <c r="Y22" s="260">
        <f t="shared" si="4"/>
        <v>0</v>
      </c>
      <c r="Z22" s="260">
        <f t="shared" si="4"/>
        <v>0</v>
      </c>
      <c r="AA22" s="260">
        <f t="shared" si="4"/>
        <v>0</v>
      </c>
    </row>
    <row r="23" spans="1:27" x14ac:dyDescent="0.25">
      <c r="A23" s="240"/>
      <c r="B23" s="208" t="s">
        <v>237</v>
      </c>
      <c r="C23" s="258"/>
      <c r="D23" s="258"/>
      <c r="E23" s="258"/>
      <c r="F23" s="258"/>
      <c r="G23" s="208"/>
      <c r="H23" s="208"/>
      <c r="I23" s="208"/>
      <c r="J23" s="208"/>
      <c r="K23" s="208"/>
      <c r="L23" s="208"/>
      <c r="M23" s="208"/>
      <c r="N23" s="208"/>
      <c r="O23" s="208"/>
      <c r="P23" s="208"/>
      <c r="Q23" s="208"/>
      <c r="R23" s="110"/>
      <c r="S23" s="110"/>
      <c r="T23" s="110"/>
      <c r="U23" s="110"/>
      <c r="V23" s="110"/>
      <c r="W23" s="110"/>
      <c r="X23" s="110"/>
      <c r="Y23" s="110"/>
      <c r="Z23" s="110"/>
      <c r="AA23" s="110"/>
    </row>
    <row r="24" spans="1:27" x14ac:dyDescent="0.25">
      <c r="A24" s="240">
        <v>1</v>
      </c>
      <c r="B24" s="105"/>
      <c r="C24" s="240"/>
      <c r="D24" s="240"/>
      <c r="E24" s="240"/>
      <c r="F24" s="240"/>
      <c r="G24" s="105"/>
      <c r="H24" s="105"/>
      <c r="I24" s="105"/>
      <c r="J24" s="258">
        <f>H24+I24</f>
        <v>0</v>
      </c>
      <c r="K24" s="258"/>
      <c r="L24" s="105"/>
      <c r="M24" s="240"/>
      <c r="N24" s="240"/>
      <c r="O24" s="258">
        <f>M24+N24</f>
        <v>0</v>
      </c>
      <c r="P24" s="258">
        <f t="shared" ref="P24:R26" si="5">G24-L24</f>
        <v>0</v>
      </c>
      <c r="Q24" s="258">
        <f t="shared" si="5"/>
        <v>0</v>
      </c>
      <c r="R24" s="258">
        <f t="shared" si="5"/>
        <v>0</v>
      </c>
      <c r="S24" s="258">
        <f>Q24+R24</f>
        <v>0</v>
      </c>
      <c r="T24" s="105"/>
      <c r="U24" s="240"/>
      <c r="V24" s="240"/>
      <c r="W24" s="258">
        <f>U24+V24</f>
        <v>0</v>
      </c>
      <c r="X24" s="105"/>
      <c r="Y24" s="240"/>
      <c r="Z24" s="240"/>
      <c r="AA24" s="258">
        <f>Y24+Z24</f>
        <v>0</v>
      </c>
    </row>
    <row r="25" spans="1:27" x14ac:dyDescent="0.25">
      <c r="A25" s="240">
        <v>2</v>
      </c>
      <c r="B25" s="105"/>
      <c r="C25" s="240"/>
      <c r="D25" s="240"/>
      <c r="E25" s="240"/>
      <c r="F25" s="240"/>
      <c r="G25" s="105"/>
      <c r="H25" s="105"/>
      <c r="I25" s="105"/>
      <c r="J25" s="258">
        <f>H25+I25</f>
        <v>0</v>
      </c>
      <c r="K25" s="258"/>
      <c r="L25" s="105"/>
      <c r="M25" s="240"/>
      <c r="N25" s="240"/>
      <c r="O25" s="258">
        <f>M25+N25</f>
        <v>0</v>
      </c>
      <c r="P25" s="258">
        <f t="shared" si="5"/>
        <v>0</v>
      </c>
      <c r="Q25" s="258">
        <f t="shared" si="5"/>
        <v>0</v>
      </c>
      <c r="R25" s="258">
        <f t="shared" si="5"/>
        <v>0</v>
      </c>
      <c r="S25" s="258">
        <f>Q25+R25</f>
        <v>0</v>
      </c>
      <c r="T25" s="105"/>
      <c r="U25" s="240"/>
      <c r="V25" s="240"/>
      <c r="W25" s="258">
        <f>U25+V25</f>
        <v>0</v>
      </c>
      <c r="X25" s="105"/>
      <c r="Y25" s="240"/>
      <c r="Z25" s="240"/>
      <c r="AA25" s="258">
        <f>Y25+Z25</f>
        <v>0</v>
      </c>
    </row>
    <row r="26" spans="1:27" x14ac:dyDescent="0.25">
      <c r="A26" s="240">
        <v>3</v>
      </c>
      <c r="B26" s="259"/>
      <c r="C26" s="240"/>
      <c r="D26" s="240"/>
      <c r="E26" s="240"/>
      <c r="F26" s="240"/>
      <c r="G26" s="105"/>
      <c r="H26" s="105"/>
      <c r="I26" s="105"/>
      <c r="J26" s="258">
        <f>H26+I26</f>
        <v>0</v>
      </c>
      <c r="K26" s="258"/>
      <c r="L26" s="105"/>
      <c r="M26" s="240"/>
      <c r="N26" s="240"/>
      <c r="O26" s="258">
        <f>M26+N26</f>
        <v>0</v>
      </c>
      <c r="P26" s="258">
        <f t="shared" si="5"/>
        <v>0</v>
      </c>
      <c r="Q26" s="258">
        <f t="shared" si="5"/>
        <v>0</v>
      </c>
      <c r="R26" s="258">
        <f t="shared" si="5"/>
        <v>0</v>
      </c>
      <c r="S26" s="258">
        <f>Q26+R26</f>
        <v>0</v>
      </c>
      <c r="T26" s="105"/>
      <c r="U26" s="240"/>
      <c r="V26" s="240"/>
      <c r="W26" s="258">
        <f>U26+V26</f>
        <v>0</v>
      </c>
      <c r="X26" s="105"/>
      <c r="Y26" s="240"/>
      <c r="Z26" s="240"/>
      <c r="AA26" s="258">
        <f>Y26+Z26</f>
        <v>0</v>
      </c>
    </row>
    <row r="27" spans="1:27" s="261" customFormat="1" ht="27" x14ac:dyDescent="0.25">
      <c r="A27" s="256"/>
      <c r="B27" s="264" t="s">
        <v>238</v>
      </c>
      <c r="C27" s="260" t="s">
        <v>1</v>
      </c>
      <c r="D27" s="260" t="s">
        <v>1</v>
      </c>
      <c r="E27" s="260" t="s">
        <v>1</v>
      </c>
      <c r="F27" s="260" t="s">
        <v>1</v>
      </c>
      <c r="G27" s="260">
        <f t="shared" ref="G27:N27" si="6">SUM(G24:G26)</f>
        <v>0</v>
      </c>
      <c r="H27" s="260">
        <f t="shared" si="6"/>
        <v>0</v>
      </c>
      <c r="I27" s="260">
        <f t="shared" si="6"/>
        <v>0</v>
      </c>
      <c r="J27" s="260">
        <f t="shared" si="6"/>
        <v>0</v>
      </c>
      <c r="K27" s="260" t="s">
        <v>1</v>
      </c>
      <c r="L27" s="260">
        <f t="shared" si="6"/>
        <v>0</v>
      </c>
      <c r="M27" s="260">
        <f t="shared" si="6"/>
        <v>0</v>
      </c>
      <c r="N27" s="260">
        <f t="shared" si="6"/>
        <v>0</v>
      </c>
      <c r="O27" s="260">
        <f>SUM(O24:O26)</f>
        <v>0</v>
      </c>
      <c r="P27" s="260">
        <f>SUM(P24:P26)</f>
        <v>0</v>
      </c>
      <c r="Q27" s="260">
        <f>SUM(Q24:Q26)</f>
        <v>0</v>
      </c>
      <c r="R27" s="260">
        <f t="shared" ref="R27:AA27" si="7">SUM(R24:R26)</f>
        <v>0</v>
      </c>
      <c r="S27" s="260">
        <f t="shared" si="7"/>
        <v>0</v>
      </c>
      <c r="T27" s="260">
        <f t="shared" si="7"/>
        <v>0</v>
      </c>
      <c r="U27" s="260">
        <f t="shared" si="7"/>
        <v>0</v>
      </c>
      <c r="V27" s="260">
        <f t="shared" si="7"/>
        <v>0</v>
      </c>
      <c r="W27" s="260">
        <f t="shared" si="7"/>
        <v>0</v>
      </c>
      <c r="X27" s="260">
        <f t="shared" si="7"/>
        <v>0</v>
      </c>
      <c r="Y27" s="260">
        <f t="shared" si="7"/>
        <v>0</v>
      </c>
      <c r="Z27" s="260">
        <f t="shared" si="7"/>
        <v>0</v>
      </c>
      <c r="AA27" s="260">
        <f t="shared" si="7"/>
        <v>0</v>
      </c>
    </row>
    <row r="28" spans="1:27" s="261" customFormat="1" ht="27" x14ac:dyDescent="0.25">
      <c r="A28" s="256"/>
      <c r="B28" s="264" t="s">
        <v>277</v>
      </c>
      <c r="C28" s="260" t="s">
        <v>1</v>
      </c>
      <c r="D28" s="260" t="s">
        <v>1</v>
      </c>
      <c r="E28" s="260" t="s">
        <v>1</v>
      </c>
      <c r="F28" s="260" t="s">
        <v>1</v>
      </c>
      <c r="G28" s="260">
        <f>G22+G27</f>
        <v>0</v>
      </c>
      <c r="H28" s="260">
        <f t="shared" ref="H28:N28" si="8">H22+H27</f>
        <v>0</v>
      </c>
      <c r="I28" s="260">
        <f t="shared" si="8"/>
        <v>0</v>
      </c>
      <c r="J28" s="260">
        <f t="shared" si="8"/>
        <v>0</v>
      </c>
      <c r="K28" s="260" t="s">
        <v>1</v>
      </c>
      <c r="L28" s="260">
        <f t="shared" si="8"/>
        <v>0</v>
      </c>
      <c r="M28" s="260">
        <f t="shared" si="8"/>
        <v>0</v>
      </c>
      <c r="N28" s="260">
        <f t="shared" si="8"/>
        <v>0</v>
      </c>
      <c r="O28" s="260">
        <f>O22+O27</f>
        <v>0</v>
      </c>
      <c r="P28" s="260">
        <f>P22+P27</f>
        <v>0</v>
      </c>
      <c r="Q28" s="260">
        <f>Q22+Q27</f>
        <v>0</v>
      </c>
      <c r="R28" s="260">
        <f t="shared" ref="R28:AA28" si="9">R22+R27</f>
        <v>0</v>
      </c>
      <c r="S28" s="260">
        <f t="shared" si="9"/>
        <v>0</v>
      </c>
      <c r="T28" s="260">
        <f t="shared" si="9"/>
        <v>0</v>
      </c>
      <c r="U28" s="260">
        <f t="shared" si="9"/>
        <v>0</v>
      </c>
      <c r="V28" s="260">
        <f t="shared" si="9"/>
        <v>0</v>
      </c>
      <c r="W28" s="260">
        <f t="shared" si="9"/>
        <v>0</v>
      </c>
      <c r="X28" s="260">
        <f t="shared" si="9"/>
        <v>0</v>
      </c>
      <c r="Y28" s="260">
        <f t="shared" si="9"/>
        <v>0</v>
      </c>
      <c r="Z28" s="260">
        <f t="shared" si="9"/>
        <v>0</v>
      </c>
      <c r="AA28" s="260">
        <f t="shared" si="9"/>
        <v>0</v>
      </c>
    </row>
    <row r="29" spans="1:27" x14ac:dyDescent="0.25">
      <c r="A29" s="240"/>
      <c r="B29" s="259"/>
      <c r="C29" s="258"/>
      <c r="D29" s="258"/>
      <c r="E29" s="258"/>
      <c r="F29" s="258"/>
      <c r="G29" s="259"/>
      <c r="H29" s="258"/>
      <c r="I29" s="258"/>
      <c r="J29" s="258"/>
      <c r="K29" s="258"/>
      <c r="L29" s="259"/>
      <c r="M29" s="258"/>
      <c r="N29" s="258"/>
      <c r="O29" s="259"/>
      <c r="P29" s="258"/>
      <c r="Q29" s="259"/>
      <c r="R29" s="110"/>
      <c r="S29" s="110"/>
      <c r="T29" s="110"/>
      <c r="U29" s="110"/>
      <c r="V29" s="110"/>
      <c r="W29" s="110"/>
      <c r="X29" s="110"/>
      <c r="Y29" s="110"/>
      <c r="Z29" s="110"/>
      <c r="AA29" s="110"/>
    </row>
    <row r="30" spans="1:27" x14ac:dyDescent="0.25">
      <c r="A30" s="240"/>
      <c r="B30" s="105"/>
      <c r="C30" s="258"/>
      <c r="D30" s="258"/>
      <c r="E30" s="258"/>
      <c r="F30" s="258"/>
      <c r="G30" s="105"/>
      <c r="H30" s="258"/>
      <c r="I30" s="258"/>
      <c r="J30" s="258"/>
      <c r="K30" s="258"/>
      <c r="L30" s="105"/>
      <c r="M30" s="258"/>
      <c r="N30" s="258"/>
      <c r="O30" s="105"/>
      <c r="P30" s="258"/>
      <c r="Q30" s="105"/>
      <c r="R30" s="110"/>
      <c r="S30" s="110"/>
      <c r="T30" s="110"/>
      <c r="U30" s="110"/>
      <c r="V30" s="110"/>
      <c r="W30" s="110"/>
      <c r="X30" s="110"/>
      <c r="Y30" s="110"/>
      <c r="Z30" s="110"/>
      <c r="AA30" s="110"/>
    </row>
    <row r="31" spans="1:27" ht="54" x14ac:dyDescent="0.25">
      <c r="A31" s="256" t="s">
        <v>4</v>
      </c>
      <c r="B31" s="257" t="s">
        <v>485</v>
      </c>
      <c r="C31" s="258"/>
      <c r="D31" s="258"/>
      <c r="E31" s="258"/>
      <c r="F31" s="258"/>
      <c r="G31" s="257"/>
      <c r="H31" s="258"/>
      <c r="I31" s="258"/>
      <c r="J31" s="258"/>
      <c r="K31" s="258"/>
      <c r="L31" s="257"/>
      <c r="M31" s="258"/>
      <c r="N31" s="258"/>
      <c r="O31" s="257"/>
      <c r="P31" s="258"/>
      <c r="Q31" s="257"/>
      <c r="R31" s="110"/>
      <c r="S31" s="110"/>
      <c r="T31" s="110"/>
      <c r="U31" s="110"/>
      <c r="V31" s="110"/>
      <c r="W31" s="110"/>
      <c r="X31" s="110"/>
      <c r="Y31" s="110"/>
      <c r="Z31" s="110"/>
      <c r="AA31" s="110"/>
    </row>
    <row r="32" spans="1:27" x14ac:dyDescent="0.25">
      <c r="A32" s="240"/>
      <c r="B32" s="208" t="s">
        <v>126</v>
      </c>
      <c r="C32" s="258"/>
      <c r="D32" s="258"/>
      <c r="E32" s="258"/>
      <c r="F32" s="258"/>
      <c r="G32" s="208"/>
      <c r="H32" s="258"/>
      <c r="I32" s="258"/>
      <c r="J32" s="258"/>
      <c r="K32" s="258"/>
      <c r="L32" s="208"/>
      <c r="M32" s="258"/>
      <c r="N32" s="258"/>
      <c r="O32" s="208"/>
      <c r="P32" s="258"/>
      <c r="Q32" s="208"/>
      <c r="R32" s="110"/>
      <c r="S32" s="110"/>
      <c r="T32" s="110"/>
      <c r="U32" s="110"/>
      <c r="V32" s="110"/>
      <c r="W32" s="110"/>
      <c r="X32" s="110"/>
      <c r="Y32" s="110"/>
      <c r="Z32" s="110"/>
      <c r="AA32" s="110"/>
    </row>
    <row r="33" spans="1:27" x14ac:dyDescent="0.25">
      <c r="A33" s="240">
        <v>1</v>
      </c>
      <c r="B33" s="105"/>
      <c r="C33" s="258"/>
      <c r="D33" s="258" t="s">
        <v>1</v>
      </c>
      <c r="E33" s="258" t="s">
        <v>1</v>
      </c>
      <c r="F33" s="258"/>
      <c r="G33" s="105"/>
      <c r="H33" s="240"/>
      <c r="I33" s="240"/>
      <c r="J33" s="258">
        <f>H33+I33</f>
        <v>0</v>
      </c>
      <c r="K33" s="258"/>
      <c r="L33" s="105"/>
      <c r="M33" s="240"/>
      <c r="N33" s="240"/>
      <c r="O33" s="258">
        <f>M33+N33</f>
        <v>0</v>
      </c>
      <c r="P33" s="258">
        <f t="shared" ref="P33:R35" si="10">G33-L33</f>
        <v>0</v>
      </c>
      <c r="Q33" s="258">
        <f t="shared" si="10"/>
        <v>0</v>
      </c>
      <c r="R33" s="258">
        <f t="shared" si="10"/>
        <v>0</v>
      </c>
      <c r="S33" s="258">
        <f>Q33+R33</f>
        <v>0</v>
      </c>
      <c r="T33" s="105"/>
      <c r="U33" s="240"/>
      <c r="V33" s="240"/>
      <c r="W33" s="258">
        <f>U33+V33</f>
        <v>0</v>
      </c>
      <c r="X33" s="105"/>
      <c r="Y33" s="240"/>
      <c r="Z33" s="240"/>
      <c r="AA33" s="258">
        <f>Y33+Z33</f>
        <v>0</v>
      </c>
    </row>
    <row r="34" spans="1:27" x14ac:dyDescent="0.25">
      <c r="A34" s="240">
        <v>2</v>
      </c>
      <c r="B34" s="105"/>
      <c r="C34" s="258"/>
      <c r="D34" s="258" t="s">
        <v>1</v>
      </c>
      <c r="E34" s="258" t="s">
        <v>1</v>
      </c>
      <c r="F34" s="258"/>
      <c r="G34" s="105"/>
      <c r="H34" s="240"/>
      <c r="I34" s="240"/>
      <c r="J34" s="258">
        <f>H34+I34</f>
        <v>0</v>
      </c>
      <c r="K34" s="258"/>
      <c r="L34" s="105"/>
      <c r="M34" s="240"/>
      <c r="N34" s="240"/>
      <c r="O34" s="258">
        <f>M34+N34</f>
        <v>0</v>
      </c>
      <c r="P34" s="258">
        <f t="shared" si="10"/>
        <v>0</v>
      </c>
      <c r="Q34" s="258">
        <f t="shared" si="10"/>
        <v>0</v>
      </c>
      <c r="R34" s="258">
        <f t="shared" si="10"/>
        <v>0</v>
      </c>
      <c r="S34" s="258">
        <f>Q34+R34</f>
        <v>0</v>
      </c>
      <c r="T34" s="105"/>
      <c r="U34" s="240"/>
      <c r="V34" s="240"/>
      <c r="W34" s="258">
        <f>U34+V34</f>
        <v>0</v>
      </c>
      <c r="X34" s="105"/>
      <c r="Y34" s="240"/>
      <c r="Z34" s="240"/>
      <c r="AA34" s="258">
        <f>Y34+Z34</f>
        <v>0</v>
      </c>
    </row>
    <row r="35" spans="1:27" x14ac:dyDescent="0.25">
      <c r="A35" s="240">
        <v>3</v>
      </c>
      <c r="B35" s="105"/>
      <c r="C35" s="258"/>
      <c r="D35" s="258" t="s">
        <v>1</v>
      </c>
      <c r="E35" s="258" t="s">
        <v>1</v>
      </c>
      <c r="F35" s="258"/>
      <c r="G35" s="105"/>
      <c r="H35" s="240"/>
      <c r="I35" s="240"/>
      <c r="J35" s="258">
        <f>H35+I35</f>
        <v>0</v>
      </c>
      <c r="K35" s="258"/>
      <c r="L35" s="105"/>
      <c r="M35" s="240"/>
      <c r="N35" s="240"/>
      <c r="O35" s="258">
        <f>M35+N35</f>
        <v>0</v>
      </c>
      <c r="P35" s="258">
        <f t="shared" si="10"/>
        <v>0</v>
      </c>
      <c r="Q35" s="258">
        <f t="shared" si="10"/>
        <v>0</v>
      </c>
      <c r="R35" s="258">
        <f t="shared" si="10"/>
        <v>0</v>
      </c>
      <c r="S35" s="258">
        <f>Q35+R35</f>
        <v>0</v>
      </c>
      <c r="T35" s="105"/>
      <c r="U35" s="240"/>
      <c r="V35" s="240"/>
      <c r="W35" s="258">
        <f>U35+V35</f>
        <v>0</v>
      </c>
      <c r="X35" s="105"/>
      <c r="Y35" s="240"/>
      <c r="Z35" s="240"/>
      <c r="AA35" s="258">
        <f>Y35+Z35</f>
        <v>0</v>
      </c>
    </row>
    <row r="36" spans="1:27" s="261" customFormat="1" ht="14.25" x14ac:dyDescent="0.25">
      <c r="A36" s="256"/>
      <c r="B36" s="259" t="s">
        <v>113</v>
      </c>
      <c r="C36" s="260" t="s">
        <v>1</v>
      </c>
      <c r="D36" s="260" t="s">
        <v>1</v>
      </c>
      <c r="E36" s="260" t="s">
        <v>1</v>
      </c>
      <c r="F36" s="260" t="s">
        <v>1</v>
      </c>
      <c r="G36" s="260">
        <f>SUM(G33:G35)</f>
        <v>0</v>
      </c>
      <c r="H36" s="260">
        <f t="shared" ref="H36:N36" si="11">SUM(H33:H35)</f>
        <v>0</v>
      </c>
      <c r="I36" s="260">
        <f t="shared" si="11"/>
        <v>0</v>
      </c>
      <c r="J36" s="260">
        <f t="shared" si="11"/>
        <v>0</v>
      </c>
      <c r="K36" s="260" t="s">
        <v>1</v>
      </c>
      <c r="L36" s="260">
        <f t="shared" si="11"/>
        <v>0</v>
      </c>
      <c r="M36" s="260">
        <f t="shared" si="11"/>
        <v>0</v>
      </c>
      <c r="N36" s="260">
        <f t="shared" si="11"/>
        <v>0</v>
      </c>
      <c r="O36" s="260">
        <f>SUM(O33:O35)</f>
        <v>0</v>
      </c>
      <c r="P36" s="260">
        <f>SUM(P33:P35)</f>
        <v>0</v>
      </c>
      <c r="Q36" s="260">
        <f>SUM(Q33:Q35)</f>
        <v>0</v>
      </c>
      <c r="R36" s="260">
        <f t="shared" ref="R36:AA36" si="12">SUM(R33:R35)</f>
        <v>0</v>
      </c>
      <c r="S36" s="260">
        <f t="shared" si="12"/>
        <v>0</v>
      </c>
      <c r="T36" s="260">
        <f t="shared" si="12"/>
        <v>0</v>
      </c>
      <c r="U36" s="260">
        <f t="shared" si="12"/>
        <v>0</v>
      </c>
      <c r="V36" s="260">
        <f t="shared" si="12"/>
        <v>0</v>
      </c>
      <c r="W36" s="260">
        <f t="shared" si="12"/>
        <v>0</v>
      </c>
      <c r="X36" s="260">
        <f t="shared" si="12"/>
        <v>0</v>
      </c>
      <c r="Y36" s="260">
        <f t="shared" si="12"/>
        <v>0</v>
      </c>
      <c r="Z36" s="260">
        <f t="shared" si="12"/>
        <v>0</v>
      </c>
      <c r="AA36" s="260">
        <f t="shared" si="12"/>
        <v>0</v>
      </c>
    </row>
    <row r="37" spans="1:27" x14ac:dyDescent="0.25">
      <c r="A37" s="240"/>
      <c r="B37" s="105"/>
      <c r="C37" s="258"/>
      <c r="D37" s="258"/>
      <c r="E37" s="258"/>
      <c r="F37" s="258"/>
      <c r="G37" s="105"/>
      <c r="H37" s="105"/>
      <c r="I37" s="105"/>
      <c r="J37" s="105"/>
      <c r="K37" s="105"/>
      <c r="L37" s="105"/>
      <c r="M37" s="105"/>
      <c r="N37" s="105"/>
      <c r="O37" s="105"/>
      <c r="P37" s="105"/>
      <c r="Q37" s="105"/>
      <c r="R37" s="105"/>
      <c r="S37" s="105"/>
      <c r="T37" s="105"/>
      <c r="U37" s="105"/>
      <c r="V37" s="105"/>
      <c r="W37" s="105"/>
      <c r="X37" s="105"/>
      <c r="Y37" s="105"/>
      <c r="Z37" s="105"/>
      <c r="AA37" s="105"/>
    </row>
    <row r="38" spans="1:27" s="261" customFormat="1" ht="27" x14ac:dyDescent="0.25">
      <c r="A38" s="256"/>
      <c r="B38" s="257" t="s">
        <v>278</v>
      </c>
      <c r="C38" s="260" t="s">
        <v>1</v>
      </c>
      <c r="D38" s="260" t="s">
        <v>1</v>
      </c>
      <c r="E38" s="260" t="s">
        <v>1</v>
      </c>
      <c r="F38" s="260" t="s">
        <v>1</v>
      </c>
      <c r="G38" s="260">
        <f>G13+G28+G36</f>
        <v>0</v>
      </c>
      <c r="H38" s="260">
        <f>H13+H28+H36</f>
        <v>0</v>
      </c>
      <c r="I38" s="260">
        <f>I13+I28+I36</f>
        <v>0</v>
      </c>
      <c r="J38" s="260">
        <f>J13+J28+J36</f>
        <v>0</v>
      </c>
      <c r="K38" s="260" t="s">
        <v>1</v>
      </c>
      <c r="L38" s="260">
        <f t="shared" ref="L38:AA38" si="13">L13+L28+L36</f>
        <v>0</v>
      </c>
      <c r="M38" s="260">
        <f t="shared" si="13"/>
        <v>0</v>
      </c>
      <c r="N38" s="260">
        <f t="shared" si="13"/>
        <v>0</v>
      </c>
      <c r="O38" s="260">
        <f t="shared" si="13"/>
        <v>0</v>
      </c>
      <c r="P38" s="260">
        <f t="shared" si="13"/>
        <v>0</v>
      </c>
      <c r="Q38" s="260">
        <f t="shared" si="13"/>
        <v>0</v>
      </c>
      <c r="R38" s="260">
        <f t="shared" si="13"/>
        <v>0</v>
      </c>
      <c r="S38" s="260">
        <f t="shared" si="13"/>
        <v>0</v>
      </c>
      <c r="T38" s="260">
        <f t="shared" si="13"/>
        <v>0</v>
      </c>
      <c r="U38" s="260">
        <f t="shared" si="13"/>
        <v>0</v>
      </c>
      <c r="V38" s="260">
        <f t="shared" si="13"/>
        <v>0</v>
      </c>
      <c r="W38" s="260">
        <f t="shared" si="13"/>
        <v>0</v>
      </c>
      <c r="X38" s="260">
        <f t="shared" si="13"/>
        <v>0</v>
      </c>
      <c r="Y38" s="260">
        <f t="shared" si="13"/>
        <v>0</v>
      </c>
      <c r="Z38" s="260">
        <f t="shared" si="13"/>
        <v>0</v>
      </c>
      <c r="AA38" s="260">
        <f t="shared" si="13"/>
        <v>0</v>
      </c>
    </row>
    <row r="39" spans="1:27" s="16" customFormat="1" ht="12.75" x14ac:dyDescent="0.25">
      <c r="A39" s="44"/>
      <c r="B39" s="265"/>
      <c r="C39" s="266"/>
      <c r="D39" s="44"/>
      <c r="E39" s="44"/>
      <c r="F39" s="44"/>
      <c r="G39" s="265"/>
      <c r="H39" s="44"/>
      <c r="I39" s="44"/>
      <c r="J39" s="44"/>
      <c r="K39" s="44"/>
      <c r="L39" s="265"/>
      <c r="M39" s="44" t="s">
        <v>0</v>
      </c>
      <c r="N39" s="44"/>
      <c r="O39" s="265"/>
      <c r="P39" s="44" t="s">
        <v>0</v>
      </c>
      <c r="Q39" s="265"/>
    </row>
    <row r="40" spans="1:27" s="33" customFormat="1" x14ac:dyDescent="0.25">
      <c r="A40" s="32"/>
    </row>
    <row r="41" spans="1:27" x14ac:dyDescent="0.25">
      <c r="B41" s="5" t="s">
        <v>241</v>
      </c>
    </row>
    <row r="42" spans="1:27" ht="27.75" customHeight="1" x14ac:dyDescent="0.25">
      <c r="B42" s="192" t="s">
        <v>482</v>
      </c>
      <c r="C42" s="192"/>
      <c r="D42" s="341"/>
      <c r="E42" s="341"/>
      <c r="F42" s="341"/>
      <c r="G42" s="341"/>
    </row>
    <row r="43" spans="1:27" ht="37.5" customHeight="1" x14ac:dyDescent="0.3">
      <c r="B43" s="778" t="s">
        <v>481</v>
      </c>
      <c r="C43" s="779"/>
      <c r="D43" s="779"/>
      <c r="E43" s="779"/>
      <c r="F43" s="779"/>
      <c r="G43" s="779"/>
      <c r="H43" s="779"/>
      <c r="I43" s="779"/>
    </row>
    <row r="44" spans="1:27" ht="29.25" customHeight="1" x14ac:dyDescent="0.3">
      <c r="B44" s="660" t="s">
        <v>504</v>
      </c>
      <c r="C44" s="341"/>
      <c r="D44" s="341"/>
      <c r="E44" s="341"/>
      <c r="F44" s="341"/>
      <c r="G44" s="341"/>
    </row>
    <row r="45" spans="1:27" s="33" customFormat="1" ht="14.25" x14ac:dyDescent="0.25">
      <c r="A45" s="348"/>
    </row>
    <row r="46" spans="1:27" s="33" customFormat="1" x14ac:dyDescent="0.25">
      <c r="A46" s="32"/>
    </row>
  </sheetData>
  <mergeCells count="6">
    <mergeCell ref="B43:I43"/>
    <mergeCell ref="X5:AA5"/>
    <mergeCell ref="H2:I2"/>
    <mergeCell ref="L5:O5"/>
    <mergeCell ref="P5:S5"/>
    <mergeCell ref="T5:W5"/>
  </mergeCells>
  <phoneticPr fontId="1" type="noConversion"/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42"/>
  <sheetViews>
    <sheetView topLeftCell="A10" workbookViewId="0">
      <selection activeCell="B1" sqref="B1:B65536"/>
    </sheetView>
  </sheetViews>
  <sheetFormatPr defaultRowHeight="13.5" x14ac:dyDescent="0.25"/>
  <cols>
    <col min="1" max="1" width="3.5703125" style="33" customWidth="1"/>
    <col min="2" max="2" width="21.28515625" style="33" customWidth="1"/>
    <col min="3" max="6" width="12.5703125" style="33" customWidth="1"/>
    <col min="7" max="7" width="12.5703125" style="21" customWidth="1"/>
    <col min="8" max="9" width="12.5703125" style="33" customWidth="1"/>
    <col min="10" max="11" width="12.5703125" style="395" customWidth="1"/>
    <col min="12" max="12" width="16.140625" style="33" customWidth="1"/>
    <col min="13" max="13" width="15.42578125" style="33" customWidth="1"/>
    <col min="14" max="14" width="12.5703125" style="33" customWidth="1"/>
    <col min="15" max="15" width="15" style="33" customWidth="1"/>
    <col min="16" max="18" width="13.85546875" style="33" customWidth="1"/>
    <col min="19" max="19" width="11.7109375" style="33" customWidth="1"/>
    <col min="20" max="20" width="12.28515625" style="33" customWidth="1"/>
    <col min="21" max="21" width="12.140625" style="395" customWidth="1"/>
    <col min="22" max="22" width="10.85546875" style="395" customWidth="1"/>
    <col min="23" max="23" width="10.5703125" style="33" customWidth="1"/>
    <col min="24" max="26" width="11.5703125" style="33" customWidth="1"/>
    <col min="27" max="32" width="12.85546875" style="33" customWidth="1"/>
    <col min="33" max="38" width="15.140625" style="351" customWidth="1"/>
    <col min="39" max="39" width="12.42578125" style="351" customWidth="1"/>
    <col min="40" max="43" width="15.140625" style="351" customWidth="1"/>
    <col min="44" max="44" width="13" style="351" customWidth="1"/>
    <col min="45" max="16384" width="9.140625" style="351"/>
  </cols>
  <sheetData>
    <row r="1" spans="1:44" s="33" customFormat="1" ht="16.5" x14ac:dyDescent="0.3">
      <c r="A1" s="32"/>
      <c r="B1" s="248" t="s">
        <v>228</v>
      </c>
      <c r="C1" s="248"/>
      <c r="D1" s="248"/>
      <c r="E1" s="248"/>
      <c r="F1" s="248"/>
      <c r="G1" s="248"/>
      <c r="H1" s="248"/>
      <c r="I1" s="248"/>
      <c r="J1" s="429"/>
      <c r="K1" s="429"/>
      <c r="L1" s="138" t="s">
        <v>279</v>
      </c>
      <c r="M1" s="138"/>
      <c r="N1" s="138"/>
      <c r="T1" s="3"/>
      <c r="U1" s="397"/>
      <c r="V1" s="397"/>
      <c r="X1" s="139"/>
      <c r="Y1" s="139"/>
      <c r="Z1" s="139"/>
      <c r="AA1" s="32"/>
      <c r="AB1" s="138"/>
      <c r="AF1" s="139"/>
    </row>
    <row r="2" spans="1:44" s="33" customFormat="1" ht="22.7" customHeight="1" thickBot="1" x14ac:dyDescent="0.3">
      <c r="A2" s="32"/>
      <c r="B2" s="24"/>
      <c r="C2" s="24"/>
      <c r="D2" s="24"/>
      <c r="E2" s="24"/>
      <c r="F2" s="24"/>
      <c r="G2" s="24"/>
      <c r="H2" s="24"/>
      <c r="I2" s="24"/>
      <c r="K2" s="153"/>
      <c r="L2" s="463" t="s">
        <v>28</v>
      </c>
      <c r="M2" s="153"/>
      <c r="N2" s="153"/>
      <c r="O2" s="153"/>
      <c r="P2" s="6"/>
      <c r="Q2" s="6"/>
      <c r="R2" s="6"/>
      <c r="S2" s="9"/>
      <c r="T2" s="189"/>
      <c r="U2" s="433"/>
      <c r="V2" s="423"/>
      <c r="W2" s="249"/>
      <c r="X2" s="250"/>
      <c r="Y2" s="250"/>
      <c r="Z2" s="250"/>
      <c r="AA2" s="153"/>
      <c r="AB2" s="153"/>
      <c r="AC2" s="153"/>
      <c r="AD2" s="153"/>
      <c r="AE2" s="153"/>
      <c r="AF2" s="153"/>
    </row>
    <row r="3" spans="1:44" s="191" customFormat="1" ht="27" x14ac:dyDescent="0.25">
      <c r="A3" s="32"/>
      <c r="B3" s="464" t="s">
        <v>29</v>
      </c>
      <c r="C3" s="190"/>
      <c r="D3" s="190"/>
      <c r="E3" s="190"/>
      <c r="F3" s="190"/>
      <c r="G3" s="190"/>
      <c r="H3" s="190"/>
      <c r="I3" s="190"/>
      <c r="J3" s="395"/>
      <c r="K3" s="395"/>
      <c r="O3" s="36"/>
      <c r="P3" s="190"/>
      <c r="Q3" s="190"/>
      <c r="R3" s="190"/>
      <c r="S3" s="33"/>
      <c r="T3" s="33"/>
      <c r="U3" s="395"/>
      <c r="V3" s="406"/>
      <c r="W3" s="36"/>
      <c r="AA3" s="33"/>
      <c r="AC3" s="36"/>
      <c r="AD3" s="36"/>
      <c r="AE3" s="36"/>
    </row>
    <row r="4" spans="1:44" s="191" customFormat="1" ht="22.7" customHeight="1" x14ac:dyDescent="0.25">
      <c r="A4" s="32"/>
      <c r="B4" s="190"/>
      <c r="C4" s="190"/>
      <c r="D4" s="190"/>
      <c r="E4" s="190"/>
      <c r="F4" s="190"/>
      <c r="G4" s="190"/>
      <c r="H4" s="190"/>
      <c r="I4" s="190"/>
      <c r="J4" s="395"/>
      <c r="K4" s="395"/>
      <c r="L4" s="44" t="s">
        <v>226</v>
      </c>
      <c r="M4" s="44"/>
      <c r="N4" s="44"/>
      <c r="O4" s="36"/>
      <c r="P4" s="190"/>
      <c r="Q4" s="190"/>
      <c r="R4" s="190"/>
      <c r="S4" s="33"/>
      <c r="T4" s="33"/>
      <c r="U4" s="395"/>
      <c r="V4" s="406"/>
      <c r="W4" s="36"/>
      <c r="AA4" s="33"/>
      <c r="AB4" s="44"/>
      <c r="AC4" s="36"/>
      <c r="AD4" s="36"/>
      <c r="AE4" s="36"/>
    </row>
    <row r="5" spans="1:44" ht="12.75" customHeight="1" x14ac:dyDescent="0.25">
      <c r="A5" s="272"/>
      <c r="B5" s="273"/>
      <c r="C5" s="802" t="s">
        <v>399</v>
      </c>
      <c r="D5" s="803"/>
      <c r="E5" s="803"/>
      <c r="F5" s="803"/>
      <c r="G5" s="803"/>
      <c r="H5" s="803"/>
      <c r="I5" s="803"/>
      <c r="J5" s="803"/>
      <c r="K5" s="803"/>
      <c r="L5" s="803"/>
      <c r="M5" s="803"/>
      <c r="N5" s="803"/>
      <c r="O5" s="804"/>
      <c r="P5" s="805" t="s">
        <v>434</v>
      </c>
      <c r="Q5" s="806"/>
      <c r="R5" s="806"/>
      <c r="S5" s="806"/>
      <c r="T5" s="806"/>
      <c r="U5" s="806"/>
      <c r="V5" s="806"/>
      <c r="W5" s="806"/>
      <c r="X5" s="806"/>
      <c r="Y5" s="806"/>
      <c r="Z5" s="807"/>
      <c r="AA5" s="808" t="s">
        <v>227</v>
      </c>
      <c r="AB5" s="808"/>
      <c r="AC5" s="808"/>
      <c r="AD5" s="808"/>
      <c r="AE5" s="808"/>
      <c r="AF5" s="808"/>
      <c r="AG5" s="806" t="s">
        <v>436</v>
      </c>
      <c r="AH5" s="806"/>
      <c r="AI5" s="806"/>
      <c r="AJ5" s="806"/>
      <c r="AK5" s="806"/>
      <c r="AL5" s="806"/>
      <c r="AM5" s="805" t="s">
        <v>477</v>
      </c>
      <c r="AN5" s="806"/>
      <c r="AO5" s="806"/>
      <c r="AP5" s="806"/>
      <c r="AQ5" s="458"/>
      <c r="AR5" s="517"/>
    </row>
    <row r="6" spans="1:44" ht="165.75" x14ac:dyDescent="0.25">
      <c r="A6" s="128" t="s">
        <v>114</v>
      </c>
      <c r="B6" s="66" t="s">
        <v>270</v>
      </c>
      <c r="C6" s="66" t="s">
        <v>222</v>
      </c>
      <c r="D6" s="66" t="s">
        <v>230</v>
      </c>
      <c r="E6" s="66" t="s">
        <v>311</v>
      </c>
      <c r="F6" s="66" t="s">
        <v>315</v>
      </c>
      <c r="G6" s="66" t="s">
        <v>497</v>
      </c>
      <c r="H6" s="66" t="s">
        <v>302</v>
      </c>
      <c r="I6" s="518" t="s">
        <v>488</v>
      </c>
      <c r="J6" s="519" t="s">
        <v>496</v>
      </c>
      <c r="K6" s="519" t="s">
        <v>376</v>
      </c>
      <c r="L6" s="306" t="s">
        <v>317</v>
      </c>
      <c r="M6" s="306" t="s">
        <v>334</v>
      </c>
      <c r="N6" s="306" t="s">
        <v>233</v>
      </c>
      <c r="O6" s="306" t="s">
        <v>335</v>
      </c>
      <c r="P6" s="66" t="s">
        <v>222</v>
      </c>
      <c r="Q6" s="66" t="s">
        <v>315</v>
      </c>
      <c r="R6" s="66" t="s">
        <v>495</v>
      </c>
      <c r="S6" s="66" t="s">
        <v>302</v>
      </c>
      <c r="T6" s="518" t="s">
        <v>498</v>
      </c>
      <c r="U6" s="519" t="s">
        <v>496</v>
      </c>
      <c r="V6" s="519" t="s">
        <v>376</v>
      </c>
      <c r="W6" s="306" t="s">
        <v>317</v>
      </c>
      <c r="X6" s="306" t="s">
        <v>334</v>
      </c>
      <c r="Y6" s="306" t="s">
        <v>233</v>
      </c>
      <c r="Z6" s="306" t="s">
        <v>271</v>
      </c>
      <c r="AA6" s="306" t="s">
        <v>222</v>
      </c>
      <c r="AB6" s="520" t="s">
        <v>314</v>
      </c>
      <c r="AC6" s="521" t="s">
        <v>317</v>
      </c>
      <c r="AD6" s="306" t="s">
        <v>334</v>
      </c>
      <c r="AE6" s="306" t="s">
        <v>233</v>
      </c>
      <c r="AF6" s="306" t="s">
        <v>271</v>
      </c>
      <c r="AG6" s="306" t="s">
        <v>222</v>
      </c>
      <c r="AH6" s="520" t="s">
        <v>252</v>
      </c>
      <c r="AI6" s="521" t="s">
        <v>317</v>
      </c>
      <c r="AJ6" s="306" t="s">
        <v>334</v>
      </c>
      <c r="AK6" s="306" t="s">
        <v>233</v>
      </c>
      <c r="AL6" s="306" t="s">
        <v>271</v>
      </c>
      <c r="AM6" s="306" t="s">
        <v>222</v>
      </c>
      <c r="AN6" s="520" t="s">
        <v>252</v>
      </c>
      <c r="AO6" s="521" t="s">
        <v>317</v>
      </c>
      <c r="AP6" s="306" t="s">
        <v>334</v>
      </c>
      <c r="AQ6" s="306" t="s">
        <v>233</v>
      </c>
      <c r="AR6" s="306" t="s">
        <v>271</v>
      </c>
    </row>
    <row r="7" spans="1:44" x14ac:dyDescent="0.25">
      <c r="A7" s="255">
        <v>1</v>
      </c>
      <c r="B7" s="255">
        <v>2</v>
      </c>
      <c r="C7" s="255">
        <v>3</v>
      </c>
      <c r="D7" s="255">
        <v>4</v>
      </c>
      <c r="E7" s="255">
        <v>5</v>
      </c>
      <c r="F7" s="255">
        <v>6</v>
      </c>
      <c r="G7" s="255">
        <v>7</v>
      </c>
      <c r="H7" s="255">
        <v>8</v>
      </c>
      <c r="I7" s="255">
        <v>9</v>
      </c>
      <c r="J7" s="399">
        <v>10</v>
      </c>
      <c r="K7" s="399">
        <v>11</v>
      </c>
      <c r="L7" s="255">
        <v>12</v>
      </c>
      <c r="M7" s="255">
        <v>13</v>
      </c>
      <c r="N7" s="255">
        <v>14</v>
      </c>
      <c r="O7" s="255">
        <v>15</v>
      </c>
      <c r="P7" s="255">
        <v>16</v>
      </c>
      <c r="Q7" s="255">
        <v>17</v>
      </c>
      <c r="R7" s="255">
        <v>18</v>
      </c>
      <c r="S7" s="255">
        <v>19</v>
      </c>
      <c r="T7" s="255">
        <v>20</v>
      </c>
      <c r="U7" s="399">
        <v>21</v>
      </c>
      <c r="V7" s="399">
        <v>22</v>
      </c>
      <c r="W7" s="255">
        <v>23</v>
      </c>
      <c r="X7" s="255">
        <v>24</v>
      </c>
      <c r="Y7" s="255">
        <v>25</v>
      </c>
      <c r="Z7" s="255">
        <v>26</v>
      </c>
      <c r="AA7" s="255">
        <v>27</v>
      </c>
      <c r="AB7" s="255">
        <v>28</v>
      </c>
      <c r="AC7" s="255">
        <v>29</v>
      </c>
      <c r="AD7" s="255">
        <v>30</v>
      </c>
      <c r="AE7" s="255">
        <v>31</v>
      </c>
      <c r="AF7" s="255">
        <v>32</v>
      </c>
      <c r="AG7" s="255">
        <v>33</v>
      </c>
      <c r="AH7" s="255">
        <v>34</v>
      </c>
      <c r="AI7" s="255">
        <v>35</v>
      </c>
      <c r="AJ7" s="255">
        <v>36</v>
      </c>
      <c r="AK7" s="255">
        <v>37</v>
      </c>
      <c r="AL7" s="255">
        <v>38</v>
      </c>
      <c r="AM7" s="255">
        <v>39</v>
      </c>
      <c r="AN7" s="255">
        <v>40</v>
      </c>
      <c r="AO7" s="255">
        <v>41</v>
      </c>
      <c r="AP7" s="255">
        <v>42</v>
      </c>
      <c r="AQ7" s="255">
        <v>43</v>
      </c>
      <c r="AR7" s="255">
        <v>44</v>
      </c>
    </row>
    <row r="8" spans="1:44" ht="28.5" x14ac:dyDescent="0.25">
      <c r="A8" s="105"/>
      <c r="B8" s="30" t="s">
        <v>331</v>
      </c>
      <c r="C8" s="30"/>
      <c r="D8" s="30"/>
      <c r="E8" s="30"/>
      <c r="F8" s="30"/>
      <c r="G8" s="18"/>
      <c r="H8" s="30"/>
      <c r="I8" s="30"/>
      <c r="J8" s="430"/>
      <c r="K8" s="430"/>
      <c r="L8" s="30"/>
      <c r="M8" s="30"/>
      <c r="N8" s="30"/>
      <c r="O8" s="30"/>
      <c r="P8" s="290"/>
      <c r="Q8" s="290"/>
      <c r="R8" s="290"/>
      <c r="S8" s="290"/>
      <c r="T8" s="291"/>
      <c r="U8" s="427"/>
      <c r="V8" s="427"/>
      <c r="W8" s="256"/>
      <c r="X8" s="256"/>
      <c r="Y8" s="256"/>
      <c r="Z8" s="256"/>
      <c r="AA8" s="291"/>
      <c r="AB8" s="291"/>
      <c r="AC8" s="291"/>
      <c r="AD8" s="291"/>
      <c r="AE8" s="291"/>
      <c r="AF8" s="256"/>
      <c r="AG8" s="291"/>
      <c r="AH8" s="291"/>
      <c r="AI8" s="291"/>
      <c r="AJ8" s="291"/>
      <c r="AK8" s="291"/>
      <c r="AL8" s="256"/>
      <c r="AM8" s="291"/>
      <c r="AN8" s="291"/>
      <c r="AO8" s="291"/>
      <c r="AP8" s="291"/>
      <c r="AQ8" s="291"/>
      <c r="AR8" s="256"/>
    </row>
    <row r="9" spans="1:44" ht="14.25" x14ac:dyDescent="0.25">
      <c r="A9" s="105"/>
      <c r="B9" s="208" t="s">
        <v>126</v>
      </c>
      <c r="C9" s="208"/>
      <c r="D9" s="208"/>
      <c r="E9" s="208"/>
      <c r="F9" s="208"/>
      <c r="G9" s="354"/>
      <c r="H9" s="208"/>
      <c r="I9" s="208"/>
      <c r="J9" s="409"/>
      <c r="K9" s="409"/>
      <c r="L9" s="208"/>
      <c r="M9" s="208"/>
      <c r="N9" s="208"/>
      <c r="O9" s="208"/>
      <c r="P9" s="290"/>
      <c r="Q9" s="290"/>
      <c r="R9" s="290"/>
      <c r="S9" s="290"/>
      <c r="T9" s="256"/>
      <c r="U9" s="408"/>
      <c r="V9" s="408"/>
      <c r="W9" s="256"/>
      <c r="X9" s="256"/>
      <c r="Y9" s="256"/>
      <c r="Z9" s="256"/>
      <c r="AA9" s="256"/>
      <c r="AB9" s="256"/>
      <c r="AC9" s="290"/>
      <c r="AD9" s="290"/>
      <c r="AE9" s="290"/>
      <c r="AF9" s="256"/>
      <c r="AG9" s="256"/>
      <c r="AH9" s="256"/>
      <c r="AI9" s="290"/>
      <c r="AJ9" s="290"/>
      <c r="AK9" s="290"/>
      <c r="AL9" s="256"/>
      <c r="AM9" s="256"/>
      <c r="AN9" s="256"/>
      <c r="AO9" s="290"/>
      <c r="AP9" s="290"/>
      <c r="AQ9" s="290"/>
      <c r="AR9" s="256"/>
    </row>
    <row r="10" spans="1:44" x14ac:dyDescent="0.25">
      <c r="A10" s="128"/>
      <c r="B10" s="257" t="s">
        <v>480</v>
      </c>
      <c r="C10" s="349"/>
      <c r="D10" s="349"/>
      <c r="E10" s="349"/>
      <c r="F10" s="349"/>
      <c r="G10" s="355"/>
      <c r="H10" s="349"/>
      <c r="I10" s="349"/>
      <c r="J10" s="431"/>
      <c r="K10" s="431"/>
      <c r="L10" s="349"/>
      <c r="M10" s="349"/>
      <c r="N10" s="349"/>
      <c r="O10" s="349"/>
      <c r="P10" s="255"/>
      <c r="Q10" s="255"/>
      <c r="R10" s="255"/>
      <c r="S10" s="255"/>
      <c r="T10" s="255"/>
      <c r="U10" s="399"/>
      <c r="V10" s="399"/>
      <c r="W10" s="255"/>
      <c r="X10" s="255"/>
      <c r="Y10" s="255"/>
      <c r="Z10" s="255"/>
      <c r="AA10" s="128"/>
      <c r="AB10" s="255"/>
      <c r="AC10" s="255"/>
      <c r="AD10" s="255"/>
      <c r="AE10" s="255"/>
      <c r="AF10" s="255"/>
      <c r="AG10" s="128"/>
      <c r="AH10" s="255"/>
      <c r="AI10" s="255"/>
      <c r="AJ10" s="255"/>
      <c r="AK10" s="255"/>
      <c r="AL10" s="255"/>
      <c r="AM10" s="128"/>
      <c r="AN10" s="255"/>
      <c r="AO10" s="255"/>
      <c r="AP10" s="255"/>
      <c r="AQ10" s="255"/>
      <c r="AR10" s="255"/>
    </row>
    <row r="11" spans="1:44" ht="14.25" x14ac:dyDescent="0.25">
      <c r="A11" s="105"/>
      <c r="B11" s="208" t="s">
        <v>199</v>
      </c>
      <c r="C11" s="208"/>
      <c r="D11" s="208"/>
      <c r="E11" s="208"/>
      <c r="F11" s="208"/>
      <c r="G11" s="354"/>
      <c r="H11" s="208"/>
      <c r="I11" s="208"/>
      <c r="J11" s="409"/>
      <c r="K11" s="409"/>
      <c r="L11" s="208"/>
      <c r="M11" s="208"/>
      <c r="N11" s="208"/>
      <c r="O11" s="208"/>
      <c r="P11" s="105"/>
      <c r="Q11" s="105"/>
      <c r="R11" s="105"/>
      <c r="S11" s="105"/>
      <c r="T11" s="105"/>
      <c r="U11" s="400"/>
      <c r="V11" s="400"/>
      <c r="W11" s="105"/>
      <c r="X11" s="290"/>
      <c r="Y11" s="290"/>
      <c r="Z11" s="290"/>
      <c r="AA11" s="256"/>
      <c r="AB11" s="290"/>
      <c r="AC11" s="290"/>
      <c r="AD11" s="290"/>
      <c r="AE11" s="290"/>
      <c r="AF11" s="256"/>
      <c r="AG11" s="256"/>
      <c r="AH11" s="290"/>
      <c r="AI11" s="290"/>
      <c r="AJ11" s="290"/>
      <c r="AK11" s="290"/>
      <c r="AL11" s="256"/>
      <c r="AM11" s="256"/>
      <c r="AN11" s="290"/>
      <c r="AO11" s="290"/>
      <c r="AP11" s="290"/>
      <c r="AQ11" s="290"/>
      <c r="AR11" s="256"/>
    </row>
    <row r="12" spans="1:44" ht="14.25" x14ac:dyDescent="0.25">
      <c r="A12" s="128">
        <v>1</v>
      </c>
      <c r="B12" s="255"/>
      <c r="C12" s="255"/>
      <c r="D12" s="255"/>
      <c r="E12" s="255"/>
      <c r="F12" s="255"/>
      <c r="G12" s="356"/>
      <c r="H12" s="255"/>
      <c r="I12" s="255"/>
      <c r="J12" s="399"/>
      <c r="K12" s="399"/>
      <c r="L12" s="255"/>
      <c r="M12" s="255"/>
      <c r="N12" s="255"/>
      <c r="O12" s="292">
        <f>I12+L12+M12+N12</f>
        <v>0</v>
      </c>
      <c r="P12" s="31"/>
      <c r="Q12" s="31"/>
      <c r="R12" s="31"/>
      <c r="S12" s="31"/>
      <c r="T12" s="31"/>
      <c r="U12" s="401"/>
      <c r="V12" s="401"/>
      <c r="W12" s="287"/>
      <c r="X12" s="292"/>
      <c r="Y12" s="292"/>
      <c r="Z12" s="292">
        <f>T12+W12+X12+Y12</f>
        <v>0</v>
      </c>
      <c r="AA12" s="292">
        <f>C12-P12</f>
        <v>0</v>
      </c>
      <c r="AB12" s="292">
        <f>I12-T12</f>
        <v>0</v>
      </c>
      <c r="AC12" s="292">
        <f t="shared" ref="AC12:AE14" si="0">L12-W12</f>
        <v>0</v>
      </c>
      <c r="AD12" s="292">
        <f t="shared" si="0"/>
        <v>0</v>
      </c>
      <c r="AE12" s="292">
        <f t="shared" si="0"/>
        <v>0</v>
      </c>
      <c r="AF12" s="292">
        <f>AB12+AC12+AD12+AE12</f>
        <v>0</v>
      </c>
      <c r="AG12" s="260"/>
      <c r="AH12" s="290"/>
      <c r="AI12" s="290"/>
      <c r="AJ12" s="290"/>
      <c r="AK12" s="290"/>
      <c r="AL12" s="292">
        <f>AH12+AI12+AJ12+AK12</f>
        <v>0</v>
      </c>
      <c r="AM12" s="260"/>
      <c r="AN12" s="290"/>
      <c r="AO12" s="290"/>
      <c r="AP12" s="290"/>
      <c r="AQ12" s="290"/>
      <c r="AR12" s="292">
        <f>AN12+AO12+AP12+AQ12</f>
        <v>0</v>
      </c>
    </row>
    <row r="13" spans="1:44" ht="14.25" x14ac:dyDescent="0.25">
      <c r="A13" s="128">
        <v>2</v>
      </c>
      <c r="B13" s="255"/>
      <c r="C13" s="255"/>
      <c r="D13" s="255"/>
      <c r="E13" s="255"/>
      <c r="F13" s="255"/>
      <c r="G13" s="356"/>
      <c r="H13" s="255"/>
      <c r="I13" s="255"/>
      <c r="J13" s="399"/>
      <c r="K13" s="399"/>
      <c r="L13" s="255"/>
      <c r="M13" s="255"/>
      <c r="N13" s="255"/>
      <c r="O13" s="292">
        <f>I13+L13+M13+N13</f>
        <v>0</v>
      </c>
      <c r="P13" s="31"/>
      <c r="Q13" s="31"/>
      <c r="R13" s="31"/>
      <c r="S13" s="31"/>
      <c r="T13" s="31"/>
      <c r="U13" s="401"/>
      <c r="V13" s="401"/>
      <c r="W13" s="287"/>
      <c r="X13" s="292"/>
      <c r="Y13" s="292"/>
      <c r="Z13" s="292">
        <f>T13+W13+X13+Y13</f>
        <v>0</v>
      </c>
      <c r="AA13" s="292">
        <f>C13-P13</f>
        <v>0</v>
      </c>
      <c r="AB13" s="292">
        <f>I13-T13</f>
        <v>0</v>
      </c>
      <c r="AC13" s="292">
        <f t="shared" si="0"/>
        <v>0</v>
      </c>
      <c r="AD13" s="292">
        <f t="shared" si="0"/>
        <v>0</v>
      </c>
      <c r="AE13" s="292">
        <f t="shared" si="0"/>
        <v>0</v>
      </c>
      <c r="AF13" s="292">
        <f>AB13+AC13+AD13+AE13</f>
        <v>0</v>
      </c>
      <c r="AG13" s="260"/>
      <c r="AH13" s="290"/>
      <c r="AI13" s="290"/>
      <c r="AJ13" s="290"/>
      <c r="AK13" s="290"/>
      <c r="AL13" s="292">
        <f>AH13+AI13+AJ13+AK13</f>
        <v>0</v>
      </c>
      <c r="AM13" s="260"/>
      <c r="AN13" s="290"/>
      <c r="AO13" s="290"/>
      <c r="AP13" s="290"/>
      <c r="AQ13" s="290"/>
      <c r="AR13" s="292">
        <f>AN13+AO13+AP13+AQ13</f>
        <v>0</v>
      </c>
    </row>
    <row r="14" spans="1:44" ht="14.25" x14ac:dyDescent="0.25">
      <c r="A14" s="128">
        <v>3</v>
      </c>
      <c r="B14" s="255"/>
      <c r="C14" s="255"/>
      <c r="D14" s="255"/>
      <c r="E14" s="255"/>
      <c r="F14" s="255"/>
      <c r="G14" s="356"/>
      <c r="H14" s="255"/>
      <c r="I14" s="255"/>
      <c r="J14" s="399"/>
      <c r="K14" s="399"/>
      <c r="L14" s="255"/>
      <c r="M14" s="255"/>
      <c r="N14" s="255"/>
      <c r="O14" s="292">
        <f>I14+L14+M14+N14</f>
        <v>0</v>
      </c>
      <c r="P14" s="105"/>
      <c r="Q14" s="105"/>
      <c r="R14" s="105"/>
      <c r="S14" s="105"/>
      <c r="T14" s="105"/>
      <c r="U14" s="400"/>
      <c r="V14" s="400"/>
      <c r="W14" s="287"/>
      <c r="X14" s="292"/>
      <c r="Y14" s="292"/>
      <c r="Z14" s="292">
        <f>T14+W14+X14+Y14</f>
        <v>0</v>
      </c>
      <c r="AA14" s="292">
        <f>C14-P14</f>
        <v>0</v>
      </c>
      <c r="AB14" s="292">
        <f>I14-T14</f>
        <v>0</v>
      </c>
      <c r="AC14" s="292">
        <f t="shared" si="0"/>
        <v>0</v>
      </c>
      <c r="AD14" s="292">
        <f t="shared" si="0"/>
        <v>0</v>
      </c>
      <c r="AE14" s="292">
        <f t="shared" si="0"/>
        <v>0</v>
      </c>
      <c r="AF14" s="292">
        <f>AB14+AC14+AD14+AE14</f>
        <v>0</v>
      </c>
      <c r="AG14" s="260"/>
      <c r="AH14" s="290"/>
      <c r="AI14" s="290"/>
      <c r="AJ14" s="290"/>
      <c r="AK14" s="290"/>
      <c r="AL14" s="292">
        <f>AH14+AI14+AJ14+AK14</f>
        <v>0</v>
      </c>
      <c r="AM14" s="260"/>
      <c r="AN14" s="290"/>
      <c r="AO14" s="290"/>
      <c r="AP14" s="290"/>
      <c r="AQ14" s="290"/>
      <c r="AR14" s="292">
        <f>AN14+AO14+AP14+AQ14</f>
        <v>0</v>
      </c>
    </row>
    <row r="15" spans="1:44" s="352" customFormat="1" x14ac:dyDescent="0.25">
      <c r="A15" s="290"/>
      <c r="B15" s="263" t="s">
        <v>281</v>
      </c>
      <c r="C15" s="292">
        <f>SUM(C12:C14)</f>
        <v>0</v>
      </c>
      <c r="D15" s="292" t="s">
        <v>1</v>
      </c>
      <c r="E15" s="292" t="s">
        <v>1</v>
      </c>
      <c r="F15" s="292" t="s">
        <v>1</v>
      </c>
      <c r="G15" s="292" t="s">
        <v>1</v>
      </c>
      <c r="H15" s="292" t="s">
        <v>1</v>
      </c>
      <c r="I15" s="292">
        <f t="shared" ref="I15:P15" si="1">SUM(I12:I14)</f>
        <v>0</v>
      </c>
      <c r="J15" s="402">
        <f t="shared" si="1"/>
        <v>0</v>
      </c>
      <c r="K15" s="402">
        <f t="shared" si="1"/>
        <v>0</v>
      </c>
      <c r="L15" s="292">
        <f t="shared" si="1"/>
        <v>0</v>
      </c>
      <c r="M15" s="292">
        <f t="shared" si="1"/>
        <v>0</v>
      </c>
      <c r="N15" s="292">
        <f t="shared" si="1"/>
        <v>0</v>
      </c>
      <c r="O15" s="292">
        <f t="shared" si="1"/>
        <v>0</v>
      </c>
      <c r="P15" s="292">
        <f t="shared" si="1"/>
        <v>0</v>
      </c>
      <c r="Q15" s="292" t="s">
        <v>1</v>
      </c>
      <c r="R15" s="292" t="s">
        <v>1</v>
      </c>
      <c r="S15" s="292" t="s">
        <v>1</v>
      </c>
      <c r="T15" s="292">
        <f t="shared" ref="T15:AJ15" si="2">SUM(T12:T14)</f>
        <v>0</v>
      </c>
      <c r="U15" s="402">
        <f t="shared" si="2"/>
        <v>0</v>
      </c>
      <c r="V15" s="402">
        <f t="shared" si="2"/>
        <v>0</v>
      </c>
      <c r="W15" s="292">
        <f t="shared" si="2"/>
        <v>0</v>
      </c>
      <c r="X15" s="292">
        <f t="shared" si="2"/>
        <v>0</v>
      </c>
      <c r="Y15" s="292">
        <f t="shared" si="2"/>
        <v>0</v>
      </c>
      <c r="Z15" s="292">
        <f t="shared" si="2"/>
        <v>0</v>
      </c>
      <c r="AA15" s="292">
        <f t="shared" si="2"/>
        <v>0</v>
      </c>
      <c r="AB15" s="292">
        <f t="shared" si="2"/>
        <v>0</v>
      </c>
      <c r="AC15" s="292">
        <f t="shared" si="2"/>
        <v>0</v>
      </c>
      <c r="AD15" s="292">
        <f t="shared" si="2"/>
        <v>0</v>
      </c>
      <c r="AE15" s="292">
        <f t="shared" si="2"/>
        <v>0</v>
      </c>
      <c r="AF15" s="292">
        <f t="shared" si="2"/>
        <v>0</v>
      </c>
      <c r="AG15" s="292">
        <f t="shared" si="2"/>
        <v>0</v>
      </c>
      <c r="AH15" s="292">
        <f t="shared" si="2"/>
        <v>0</v>
      </c>
      <c r="AI15" s="292">
        <f t="shared" si="2"/>
        <v>0</v>
      </c>
      <c r="AJ15" s="292">
        <f t="shared" si="2"/>
        <v>0</v>
      </c>
      <c r="AK15" s="292">
        <f t="shared" ref="AK15:AR15" si="3">SUM(AK12:AK14)</f>
        <v>0</v>
      </c>
      <c r="AL15" s="292">
        <f t="shared" si="3"/>
        <v>0</v>
      </c>
      <c r="AM15" s="292">
        <f t="shared" si="3"/>
        <v>0</v>
      </c>
      <c r="AN15" s="292">
        <f t="shared" si="3"/>
        <v>0</v>
      </c>
      <c r="AO15" s="292">
        <f t="shared" si="3"/>
        <v>0</v>
      </c>
      <c r="AP15" s="292">
        <f t="shared" si="3"/>
        <v>0</v>
      </c>
      <c r="AQ15" s="292">
        <f t="shared" si="3"/>
        <v>0</v>
      </c>
      <c r="AR15" s="292">
        <f t="shared" si="3"/>
        <v>0</v>
      </c>
    </row>
    <row r="16" spans="1:44" ht="14.25" x14ac:dyDescent="0.25">
      <c r="A16" s="105"/>
      <c r="B16" s="208"/>
      <c r="C16" s="208"/>
      <c r="D16" s="208"/>
      <c r="E16" s="208"/>
      <c r="F16" s="208"/>
      <c r="G16" s="354"/>
      <c r="H16" s="208"/>
      <c r="I16" s="208"/>
      <c r="J16" s="409"/>
      <c r="K16" s="409"/>
      <c r="L16" s="208"/>
      <c r="M16" s="208"/>
      <c r="N16" s="208"/>
      <c r="O16" s="208"/>
      <c r="P16" s="290"/>
      <c r="Q16" s="290"/>
      <c r="R16" s="290"/>
      <c r="S16" s="290"/>
      <c r="T16" s="256"/>
      <c r="U16" s="408"/>
      <c r="V16" s="408"/>
      <c r="W16" s="256"/>
      <c r="X16" s="256"/>
      <c r="Y16" s="256"/>
      <c r="Z16" s="256"/>
      <c r="AA16" s="256"/>
      <c r="AB16" s="256"/>
      <c r="AC16" s="290"/>
      <c r="AD16" s="290"/>
      <c r="AE16" s="290"/>
      <c r="AF16" s="256"/>
      <c r="AG16" s="256"/>
      <c r="AH16" s="256"/>
      <c r="AI16" s="290"/>
      <c r="AJ16" s="290"/>
      <c r="AK16" s="290"/>
      <c r="AL16" s="256"/>
      <c r="AM16" s="256"/>
      <c r="AN16" s="256"/>
      <c r="AO16" s="290"/>
      <c r="AP16" s="290"/>
      <c r="AQ16" s="290"/>
      <c r="AR16" s="256"/>
    </row>
    <row r="17" spans="1:44" ht="14.25" x14ac:dyDescent="0.25">
      <c r="A17" s="105"/>
      <c r="B17" s="208"/>
      <c r="C17" s="208"/>
      <c r="D17" s="208"/>
      <c r="E17" s="208"/>
      <c r="F17" s="208"/>
      <c r="G17" s="354"/>
      <c r="H17" s="208"/>
      <c r="I17" s="208"/>
      <c r="J17" s="409"/>
      <c r="K17" s="409"/>
      <c r="L17" s="208"/>
      <c r="M17" s="208"/>
      <c r="N17" s="208"/>
      <c r="O17" s="208"/>
      <c r="P17" s="290"/>
      <c r="Q17" s="290"/>
      <c r="R17" s="290"/>
      <c r="S17" s="290"/>
      <c r="T17" s="256"/>
      <c r="U17" s="408"/>
      <c r="V17" s="408"/>
      <c r="W17" s="256"/>
      <c r="X17" s="256"/>
      <c r="Y17" s="256"/>
      <c r="Z17" s="256"/>
      <c r="AA17" s="256"/>
      <c r="AB17" s="256"/>
      <c r="AC17" s="290"/>
      <c r="AD17" s="290"/>
      <c r="AE17" s="290"/>
      <c r="AF17" s="256"/>
      <c r="AG17" s="256"/>
      <c r="AH17" s="256"/>
      <c r="AI17" s="290"/>
      <c r="AJ17" s="290"/>
      <c r="AK17" s="290"/>
      <c r="AL17" s="256"/>
      <c r="AM17" s="256"/>
      <c r="AN17" s="256"/>
      <c r="AO17" s="290"/>
      <c r="AP17" s="290"/>
      <c r="AQ17" s="290"/>
      <c r="AR17" s="256"/>
    </row>
    <row r="18" spans="1:44" s="33" customFormat="1" ht="14.25" x14ac:dyDescent="0.25">
      <c r="A18" s="240"/>
      <c r="B18" s="208" t="s">
        <v>236</v>
      </c>
      <c r="C18" s="208"/>
      <c r="D18" s="208"/>
      <c r="E18" s="208"/>
      <c r="F18" s="208"/>
      <c r="G18" s="354"/>
      <c r="H18" s="208"/>
      <c r="I18" s="208"/>
      <c r="J18" s="409"/>
      <c r="K18" s="409"/>
      <c r="L18" s="208"/>
      <c r="M18" s="208"/>
      <c r="N18" s="208"/>
      <c r="O18" s="208"/>
      <c r="P18" s="258"/>
      <c r="Q18" s="258"/>
      <c r="R18" s="258"/>
      <c r="S18" s="258"/>
      <c r="T18" s="208"/>
      <c r="U18" s="409"/>
      <c r="V18" s="409"/>
      <c r="W18" s="208"/>
      <c r="X18" s="260"/>
      <c r="Y18" s="260"/>
      <c r="Z18" s="260"/>
      <c r="AA18" s="208"/>
      <c r="AB18" s="208"/>
      <c r="AC18" s="208"/>
      <c r="AD18" s="208"/>
      <c r="AE18" s="208"/>
      <c r="AF18" s="260"/>
      <c r="AG18" s="208"/>
      <c r="AH18" s="208"/>
      <c r="AI18" s="208"/>
      <c r="AJ18" s="208"/>
      <c r="AK18" s="208"/>
      <c r="AL18" s="260"/>
      <c r="AM18" s="208"/>
      <c r="AN18" s="208"/>
      <c r="AO18" s="208"/>
      <c r="AP18" s="208"/>
      <c r="AQ18" s="208"/>
      <c r="AR18" s="260"/>
    </row>
    <row r="19" spans="1:44" s="33" customFormat="1" ht="14.25" x14ac:dyDescent="0.25">
      <c r="A19" s="240"/>
      <c r="B19" s="208" t="s">
        <v>237</v>
      </c>
      <c r="C19" s="208"/>
      <c r="D19" s="208"/>
      <c r="E19" s="208"/>
      <c r="F19" s="208"/>
      <c r="G19" s="354"/>
      <c r="H19" s="208"/>
      <c r="I19" s="208"/>
      <c r="J19" s="409"/>
      <c r="K19" s="409"/>
      <c r="L19" s="208"/>
      <c r="M19" s="208"/>
      <c r="N19" s="208"/>
      <c r="O19" s="208"/>
      <c r="P19" s="258"/>
      <c r="Q19" s="258"/>
      <c r="R19" s="258"/>
      <c r="S19" s="258"/>
      <c r="T19" s="208"/>
      <c r="U19" s="409"/>
      <c r="V19" s="409"/>
      <c r="W19" s="208"/>
      <c r="X19" s="260"/>
      <c r="Y19" s="260"/>
      <c r="Z19" s="260"/>
      <c r="AA19" s="208"/>
      <c r="AB19" s="208"/>
      <c r="AC19" s="208"/>
      <c r="AD19" s="208"/>
      <c r="AE19" s="208"/>
      <c r="AF19" s="260"/>
      <c r="AG19" s="208"/>
      <c r="AH19" s="208"/>
      <c r="AI19" s="208"/>
      <c r="AJ19" s="208"/>
      <c r="AK19" s="208"/>
      <c r="AL19" s="260"/>
      <c r="AM19" s="208"/>
      <c r="AN19" s="208"/>
      <c r="AO19" s="208"/>
      <c r="AP19" s="208"/>
      <c r="AQ19" s="208"/>
      <c r="AR19" s="260"/>
    </row>
    <row r="20" spans="1:44" ht="14.25" x14ac:dyDescent="0.25">
      <c r="A20" s="105">
        <v>1</v>
      </c>
      <c r="B20" s="105"/>
      <c r="C20" s="255"/>
      <c r="D20" s="255"/>
      <c r="E20" s="255"/>
      <c r="F20" s="255"/>
      <c r="G20" s="356"/>
      <c r="H20" s="255"/>
      <c r="I20" s="255"/>
      <c r="J20" s="399"/>
      <c r="K20" s="399"/>
      <c r="L20" s="255"/>
      <c r="M20" s="255"/>
      <c r="N20" s="255"/>
      <c r="O20" s="292">
        <f>I20+L20+M20+N20</f>
        <v>0</v>
      </c>
      <c r="P20" s="31"/>
      <c r="Q20" s="31"/>
      <c r="R20" s="31"/>
      <c r="S20" s="31"/>
      <c r="T20" s="31"/>
      <c r="U20" s="401"/>
      <c r="V20" s="401"/>
      <c r="W20" s="287"/>
      <c r="X20" s="292"/>
      <c r="Y20" s="292"/>
      <c r="Z20" s="292">
        <f>T20+W20+X20+Y20</f>
        <v>0</v>
      </c>
      <c r="AA20" s="292">
        <f>C20-P20</f>
        <v>0</v>
      </c>
      <c r="AB20" s="292">
        <f>I20-T20</f>
        <v>0</v>
      </c>
      <c r="AC20" s="292">
        <f t="shared" ref="AC20:AE22" si="4">L20-W20</f>
        <v>0</v>
      </c>
      <c r="AD20" s="292">
        <f t="shared" si="4"/>
        <v>0</v>
      </c>
      <c r="AE20" s="292">
        <f t="shared" si="4"/>
        <v>0</v>
      </c>
      <c r="AF20" s="292">
        <f>AB20+AC20+AD20+AE20</f>
        <v>0</v>
      </c>
      <c r="AG20" s="260"/>
      <c r="AH20" s="290"/>
      <c r="AI20" s="290"/>
      <c r="AJ20" s="290"/>
      <c r="AK20" s="290"/>
      <c r="AL20" s="292">
        <f>AH20+AI20+AJ20+AK20</f>
        <v>0</v>
      </c>
      <c r="AM20" s="260"/>
      <c r="AN20" s="290"/>
      <c r="AO20" s="290"/>
      <c r="AP20" s="290"/>
      <c r="AQ20" s="290"/>
      <c r="AR20" s="292">
        <f>AN20+AO20+AP20+AQ20</f>
        <v>0</v>
      </c>
    </row>
    <row r="21" spans="1:44" ht="14.25" x14ac:dyDescent="0.25">
      <c r="A21" s="105">
        <v>2</v>
      </c>
      <c r="B21" s="105"/>
      <c r="C21" s="255"/>
      <c r="D21" s="255"/>
      <c r="E21" s="255"/>
      <c r="F21" s="255"/>
      <c r="G21" s="356"/>
      <c r="H21" s="255"/>
      <c r="I21" s="255"/>
      <c r="J21" s="399"/>
      <c r="K21" s="399"/>
      <c r="L21" s="255"/>
      <c r="M21" s="255"/>
      <c r="N21" s="255"/>
      <c r="O21" s="292">
        <f>I21+L21+M21+N21</f>
        <v>0</v>
      </c>
      <c r="P21" s="31"/>
      <c r="Q21" s="31"/>
      <c r="R21" s="31"/>
      <c r="S21" s="31"/>
      <c r="T21" s="31"/>
      <c r="U21" s="401"/>
      <c r="V21" s="401"/>
      <c r="W21" s="287"/>
      <c r="X21" s="292"/>
      <c r="Y21" s="292"/>
      <c r="Z21" s="292">
        <f>T21+W21+X21+Y21</f>
        <v>0</v>
      </c>
      <c r="AA21" s="292">
        <f>C21-P21</f>
        <v>0</v>
      </c>
      <c r="AB21" s="292">
        <f>I21-T21</f>
        <v>0</v>
      </c>
      <c r="AC21" s="292">
        <f t="shared" si="4"/>
        <v>0</v>
      </c>
      <c r="AD21" s="292">
        <f t="shared" si="4"/>
        <v>0</v>
      </c>
      <c r="AE21" s="292">
        <f t="shared" si="4"/>
        <v>0</v>
      </c>
      <c r="AF21" s="292">
        <f>AB21+AC21+AD21+AE21</f>
        <v>0</v>
      </c>
      <c r="AG21" s="260"/>
      <c r="AH21" s="290"/>
      <c r="AI21" s="290"/>
      <c r="AJ21" s="290"/>
      <c r="AK21" s="290"/>
      <c r="AL21" s="292">
        <f>AH21+AI21+AJ21+AK21</f>
        <v>0</v>
      </c>
      <c r="AM21" s="260"/>
      <c r="AN21" s="290"/>
      <c r="AO21" s="290"/>
      <c r="AP21" s="290"/>
      <c r="AQ21" s="290"/>
      <c r="AR21" s="292">
        <f>AN21+AO21+AP21+AQ21</f>
        <v>0</v>
      </c>
    </row>
    <row r="22" spans="1:44" ht="14.25" x14ac:dyDescent="0.25">
      <c r="A22" s="105">
        <v>3</v>
      </c>
      <c r="B22" s="105"/>
      <c r="C22" s="255"/>
      <c r="D22" s="255"/>
      <c r="E22" s="255"/>
      <c r="F22" s="255"/>
      <c r="G22" s="356"/>
      <c r="H22" s="255"/>
      <c r="I22" s="255"/>
      <c r="J22" s="399"/>
      <c r="K22" s="399"/>
      <c r="L22" s="255"/>
      <c r="M22" s="255"/>
      <c r="N22" s="255"/>
      <c r="O22" s="292">
        <f>I22+L22+M22+N22</f>
        <v>0</v>
      </c>
      <c r="P22" s="105"/>
      <c r="Q22" s="105"/>
      <c r="R22" s="105"/>
      <c r="S22" s="105"/>
      <c r="T22" s="105"/>
      <c r="U22" s="400"/>
      <c r="V22" s="400"/>
      <c r="W22" s="287"/>
      <c r="X22" s="292"/>
      <c r="Y22" s="292"/>
      <c r="Z22" s="292">
        <f>T22+W22+X22+Y22</f>
        <v>0</v>
      </c>
      <c r="AA22" s="292">
        <f>C22-P22</f>
        <v>0</v>
      </c>
      <c r="AB22" s="292">
        <f>I22-T22</f>
        <v>0</v>
      </c>
      <c r="AC22" s="292">
        <f t="shared" si="4"/>
        <v>0</v>
      </c>
      <c r="AD22" s="292">
        <f t="shared" si="4"/>
        <v>0</v>
      </c>
      <c r="AE22" s="292">
        <f t="shared" si="4"/>
        <v>0</v>
      </c>
      <c r="AF22" s="292">
        <f>AB22+AC22+AD22+AE22</f>
        <v>0</v>
      </c>
      <c r="AG22" s="260"/>
      <c r="AH22" s="290"/>
      <c r="AI22" s="290"/>
      <c r="AJ22" s="290"/>
      <c r="AK22" s="290"/>
      <c r="AL22" s="292">
        <f>AH22+AI22+AJ22+AK22</f>
        <v>0</v>
      </c>
      <c r="AM22" s="260"/>
      <c r="AN22" s="290"/>
      <c r="AO22" s="290"/>
      <c r="AP22" s="290"/>
      <c r="AQ22" s="290"/>
      <c r="AR22" s="292">
        <f>AN22+AO22+AP22+AQ22</f>
        <v>0</v>
      </c>
    </row>
    <row r="23" spans="1:44" s="352" customFormat="1" x14ac:dyDescent="0.25">
      <c r="A23" s="290"/>
      <c r="B23" s="263" t="s">
        <v>281</v>
      </c>
      <c r="C23" s="292">
        <f>SUM(C20:C22)</f>
        <v>0</v>
      </c>
      <c r="D23" s="292" t="s">
        <v>1</v>
      </c>
      <c r="E23" s="292" t="s">
        <v>1</v>
      </c>
      <c r="F23" s="292" t="s">
        <v>1</v>
      </c>
      <c r="G23" s="292" t="s">
        <v>1</v>
      </c>
      <c r="H23" s="292" t="s">
        <v>1</v>
      </c>
      <c r="I23" s="292">
        <f t="shared" ref="I23:P23" si="5">SUM(I20:I22)</f>
        <v>0</v>
      </c>
      <c r="J23" s="402">
        <f t="shared" si="5"/>
        <v>0</v>
      </c>
      <c r="K23" s="402">
        <f t="shared" si="5"/>
        <v>0</v>
      </c>
      <c r="L23" s="292">
        <f t="shared" si="5"/>
        <v>0</v>
      </c>
      <c r="M23" s="292">
        <f t="shared" si="5"/>
        <v>0</v>
      </c>
      <c r="N23" s="292">
        <f t="shared" si="5"/>
        <v>0</v>
      </c>
      <c r="O23" s="292">
        <f t="shared" si="5"/>
        <v>0</v>
      </c>
      <c r="P23" s="292">
        <f t="shared" si="5"/>
        <v>0</v>
      </c>
      <c r="Q23" s="292" t="s">
        <v>1</v>
      </c>
      <c r="R23" s="292" t="s">
        <v>1</v>
      </c>
      <c r="S23" s="292" t="s">
        <v>1</v>
      </c>
      <c r="T23" s="292">
        <f t="shared" ref="T23:AJ23" si="6">SUM(T20:T22)</f>
        <v>0</v>
      </c>
      <c r="U23" s="402">
        <f t="shared" si="6"/>
        <v>0</v>
      </c>
      <c r="V23" s="402">
        <f t="shared" si="6"/>
        <v>0</v>
      </c>
      <c r="W23" s="292">
        <f t="shared" si="6"/>
        <v>0</v>
      </c>
      <c r="X23" s="292">
        <f t="shared" si="6"/>
        <v>0</v>
      </c>
      <c r="Y23" s="292">
        <f t="shared" si="6"/>
        <v>0</v>
      </c>
      <c r="Z23" s="292">
        <f t="shared" si="6"/>
        <v>0</v>
      </c>
      <c r="AA23" s="292">
        <f t="shared" si="6"/>
        <v>0</v>
      </c>
      <c r="AB23" s="292">
        <f t="shared" si="6"/>
        <v>0</v>
      </c>
      <c r="AC23" s="292">
        <f t="shared" si="6"/>
        <v>0</v>
      </c>
      <c r="AD23" s="292">
        <f t="shared" si="6"/>
        <v>0</v>
      </c>
      <c r="AE23" s="292">
        <f t="shared" si="6"/>
        <v>0</v>
      </c>
      <c r="AF23" s="292">
        <f t="shared" si="6"/>
        <v>0</v>
      </c>
      <c r="AG23" s="292">
        <f t="shared" si="6"/>
        <v>0</v>
      </c>
      <c r="AH23" s="292">
        <f t="shared" si="6"/>
        <v>0</v>
      </c>
      <c r="AI23" s="292">
        <f t="shared" si="6"/>
        <v>0</v>
      </c>
      <c r="AJ23" s="292">
        <f t="shared" si="6"/>
        <v>0</v>
      </c>
      <c r="AK23" s="292">
        <f t="shared" ref="AK23:AR23" si="7">SUM(AK20:AK22)</f>
        <v>0</v>
      </c>
      <c r="AL23" s="292">
        <f t="shared" si="7"/>
        <v>0</v>
      </c>
      <c r="AM23" s="292">
        <f t="shared" si="7"/>
        <v>0</v>
      </c>
      <c r="AN23" s="292">
        <f t="shared" si="7"/>
        <v>0</v>
      </c>
      <c r="AO23" s="292">
        <f t="shared" si="7"/>
        <v>0</v>
      </c>
      <c r="AP23" s="292">
        <f t="shared" si="7"/>
        <v>0</v>
      </c>
      <c r="AQ23" s="292">
        <f t="shared" si="7"/>
        <v>0</v>
      </c>
      <c r="AR23" s="292">
        <f t="shared" si="7"/>
        <v>0</v>
      </c>
    </row>
    <row r="24" spans="1:44" s="352" customFormat="1" x14ac:dyDescent="0.25">
      <c r="A24" s="290"/>
      <c r="B24" s="263"/>
      <c r="C24" s="263"/>
      <c r="D24" s="263"/>
      <c r="E24" s="263"/>
      <c r="F24" s="263"/>
      <c r="G24" s="357"/>
      <c r="H24" s="263"/>
      <c r="I24" s="263"/>
      <c r="J24" s="432"/>
      <c r="K24" s="432"/>
      <c r="L24" s="263"/>
      <c r="M24" s="263"/>
      <c r="N24" s="263"/>
      <c r="O24" s="263"/>
      <c r="P24" s="292"/>
      <c r="Q24" s="292"/>
      <c r="R24" s="292"/>
      <c r="S24" s="292"/>
      <c r="T24" s="292"/>
      <c r="U24" s="402"/>
      <c r="V24" s="402"/>
      <c r="W24" s="292"/>
      <c r="X24" s="292"/>
      <c r="Y24" s="292"/>
      <c r="Z24" s="292"/>
      <c r="AA24" s="292"/>
      <c r="AB24" s="292"/>
      <c r="AC24" s="292"/>
      <c r="AD24" s="292"/>
      <c r="AE24" s="292"/>
      <c r="AF24" s="292"/>
      <c r="AG24" s="292"/>
      <c r="AH24" s="292"/>
      <c r="AI24" s="292"/>
      <c r="AJ24" s="292"/>
      <c r="AK24" s="292"/>
      <c r="AL24" s="292"/>
      <c r="AM24" s="292"/>
      <c r="AN24" s="292"/>
      <c r="AO24" s="292"/>
      <c r="AP24" s="292"/>
      <c r="AQ24" s="292"/>
      <c r="AR24" s="292"/>
    </row>
    <row r="25" spans="1:44" s="352" customFormat="1" x14ac:dyDescent="0.25">
      <c r="A25" s="290"/>
      <c r="B25" s="263"/>
      <c r="C25" s="263"/>
      <c r="D25" s="263"/>
      <c r="E25" s="263"/>
      <c r="F25" s="263"/>
      <c r="G25" s="357"/>
      <c r="H25" s="263"/>
      <c r="I25" s="263"/>
      <c r="J25" s="432"/>
      <c r="K25" s="432"/>
      <c r="L25" s="263"/>
      <c r="M25" s="263"/>
      <c r="N25" s="263"/>
      <c r="O25" s="263"/>
      <c r="P25" s="292"/>
      <c r="Q25" s="292"/>
      <c r="R25" s="292"/>
      <c r="S25" s="292"/>
      <c r="T25" s="292"/>
      <c r="U25" s="402"/>
      <c r="V25" s="402"/>
      <c r="W25" s="292"/>
      <c r="X25" s="292"/>
      <c r="Y25" s="292"/>
      <c r="Z25" s="292"/>
      <c r="AA25" s="292"/>
      <c r="AB25" s="292"/>
      <c r="AC25" s="292"/>
      <c r="AD25" s="292"/>
      <c r="AE25" s="292"/>
      <c r="AF25" s="292"/>
      <c r="AG25" s="292"/>
      <c r="AH25" s="292"/>
      <c r="AI25" s="292"/>
      <c r="AJ25" s="292"/>
      <c r="AK25" s="292"/>
      <c r="AL25" s="292"/>
      <c r="AM25" s="292"/>
      <c r="AN25" s="292"/>
      <c r="AO25" s="292"/>
      <c r="AP25" s="292"/>
      <c r="AQ25" s="292"/>
      <c r="AR25" s="292"/>
    </row>
    <row r="26" spans="1:44" s="33" customFormat="1" ht="14.25" x14ac:dyDescent="0.25">
      <c r="A26" s="240"/>
      <c r="B26" s="208" t="s">
        <v>236</v>
      </c>
      <c r="C26" s="208"/>
      <c r="D26" s="208"/>
      <c r="E26" s="208"/>
      <c r="F26" s="208"/>
      <c r="G26" s="354"/>
      <c r="H26" s="208"/>
      <c r="I26" s="208"/>
      <c r="J26" s="409"/>
      <c r="K26" s="409"/>
      <c r="L26" s="208"/>
      <c r="M26" s="208"/>
      <c r="N26" s="208"/>
      <c r="O26" s="208"/>
      <c r="P26" s="258"/>
      <c r="Q26" s="258"/>
      <c r="R26" s="258"/>
      <c r="S26" s="258"/>
      <c r="T26" s="208"/>
      <c r="U26" s="409"/>
      <c r="V26" s="409"/>
      <c r="W26" s="208"/>
      <c r="X26" s="260"/>
      <c r="Y26" s="260"/>
      <c r="Z26" s="260"/>
      <c r="AA26" s="208"/>
      <c r="AB26" s="208"/>
      <c r="AC26" s="208"/>
      <c r="AD26" s="208"/>
      <c r="AE26" s="208"/>
      <c r="AF26" s="260"/>
      <c r="AG26" s="208"/>
      <c r="AH26" s="208"/>
      <c r="AI26" s="208"/>
      <c r="AJ26" s="208"/>
      <c r="AK26" s="208"/>
      <c r="AL26" s="260"/>
      <c r="AM26" s="208"/>
      <c r="AN26" s="208"/>
      <c r="AO26" s="208"/>
      <c r="AP26" s="208"/>
      <c r="AQ26" s="208"/>
      <c r="AR26" s="260"/>
    </row>
    <row r="27" spans="1:44" s="33" customFormat="1" ht="14.25" x14ac:dyDescent="0.25">
      <c r="A27" s="240"/>
      <c r="B27" s="208" t="s">
        <v>237</v>
      </c>
      <c r="C27" s="208"/>
      <c r="D27" s="208"/>
      <c r="E27" s="208"/>
      <c r="F27" s="208"/>
      <c r="G27" s="354"/>
      <c r="H27" s="208"/>
      <c r="I27" s="208"/>
      <c r="J27" s="409"/>
      <c r="K27" s="409"/>
      <c r="L27" s="208"/>
      <c r="M27" s="208"/>
      <c r="N27" s="208"/>
      <c r="O27" s="208"/>
      <c r="P27" s="258"/>
      <c r="Q27" s="258"/>
      <c r="R27" s="258"/>
      <c r="S27" s="258"/>
      <c r="T27" s="208"/>
      <c r="U27" s="409"/>
      <c r="V27" s="409"/>
      <c r="W27" s="208"/>
      <c r="X27" s="260"/>
      <c r="Y27" s="260"/>
      <c r="Z27" s="260"/>
      <c r="AA27" s="208"/>
      <c r="AB27" s="208"/>
      <c r="AC27" s="208"/>
      <c r="AD27" s="208"/>
      <c r="AE27" s="208"/>
      <c r="AF27" s="260"/>
      <c r="AG27" s="208"/>
      <c r="AH27" s="208"/>
      <c r="AI27" s="208"/>
      <c r="AJ27" s="208"/>
      <c r="AK27" s="208"/>
      <c r="AL27" s="260"/>
      <c r="AM27" s="208"/>
      <c r="AN27" s="208"/>
      <c r="AO27" s="208"/>
      <c r="AP27" s="208"/>
      <c r="AQ27" s="208"/>
      <c r="AR27" s="260"/>
    </row>
    <row r="28" spans="1:44" ht="14.25" x14ac:dyDescent="0.25">
      <c r="A28" s="105">
        <v>1</v>
      </c>
      <c r="B28" s="105"/>
      <c r="C28" s="255"/>
      <c r="D28" s="255"/>
      <c r="E28" s="255"/>
      <c r="F28" s="255"/>
      <c r="G28" s="356"/>
      <c r="H28" s="255"/>
      <c r="I28" s="255"/>
      <c r="J28" s="399"/>
      <c r="K28" s="399"/>
      <c r="L28" s="255"/>
      <c r="M28" s="255"/>
      <c r="N28" s="255"/>
      <c r="O28" s="292">
        <f>I28+L28+M28+N28</f>
        <v>0</v>
      </c>
      <c r="P28" s="31"/>
      <c r="Q28" s="31"/>
      <c r="R28" s="31"/>
      <c r="S28" s="31"/>
      <c r="T28" s="31"/>
      <c r="U28" s="401"/>
      <c r="V28" s="401"/>
      <c r="W28" s="287"/>
      <c r="X28" s="292"/>
      <c r="Y28" s="292"/>
      <c r="Z28" s="292">
        <f>T28+W28+X28+Y28</f>
        <v>0</v>
      </c>
      <c r="AA28" s="292">
        <f>C28-P28</f>
        <v>0</v>
      </c>
      <c r="AB28" s="292">
        <f>I28-T28</f>
        <v>0</v>
      </c>
      <c r="AC28" s="292">
        <f t="shared" ref="AC28:AE30" si="8">L28-W28</f>
        <v>0</v>
      </c>
      <c r="AD28" s="292">
        <f t="shared" si="8"/>
        <v>0</v>
      </c>
      <c r="AE28" s="292">
        <f t="shared" si="8"/>
        <v>0</v>
      </c>
      <c r="AF28" s="292">
        <f>AB28+AC28+AD28+AE28</f>
        <v>0</v>
      </c>
      <c r="AG28" s="260"/>
      <c r="AH28" s="290"/>
      <c r="AI28" s="290"/>
      <c r="AJ28" s="290"/>
      <c r="AK28" s="290"/>
      <c r="AL28" s="292">
        <f>AH28+AI28+AJ28+AK28</f>
        <v>0</v>
      </c>
      <c r="AM28" s="260"/>
      <c r="AN28" s="290"/>
      <c r="AO28" s="290"/>
      <c r="AP28" s="290"/>
      <c r="AQ28" s="290"/>
      <c r="AR28" s="292">
        <f>AN28+AO28+AP28+AQ28</f>
        <v>0</v>
      </c>
    </row>
    <row r="29" spans="1:44" ht="14.25" x14ac:dyDescent="0.25">
      <c r="A29" s="105">
        <v>2</v>
      </c>
      <c r="B29" s="105"/>
      <c r="C29" s="255"/>
      <c r="D29" s="255"/>
      <c r="E29" s="255"/>
      <c r="F29" s="255"/>
      <c r="G29" s="356"/>
      <c r="H29" s="255"/>
      <c r="I29" s="255"/>
      <c r="J29" s="399"/>
      <c r="K29" s="399"/>
      <c r="L29" s="255"/>
      <c r="M29" s="255"/>
      <c r="N29" s="255"/>
      <c r="O29" s="292">
        <f>I29+L29+M29+N29</f>
        <v>0</v>
      </c>
      <c r="P29" s="31"/>
      <c r="Q29" s="31"/>
      <c r="R29" s="31"/>
      <c r="S29" s="31"/>
      <c r="T29" s="31"/>
      <c r="U29" s="401"/>
      <c r="V29" s="401"/>
      <c r="W29" s="287"/>
      <c r="X29" s="292"/>
      <c r="Y29" s="292"/>
      <c r="Z29" s="292">
        <f>T29+W29+X29+Y29</f>
        <v>0</v>
      </c>
      <c r="AA29" s="292">
        <f>C29-P29</f>
        <v>0</v>
      </c>
      <c r="AB29" s="292">
        <f>I29-T29</f>
        <v>0</v>
      </c>
      <c r="AC29" s="292">
        <f t="shared" si="8"/>
        <v>0</v>
      </c>
      <c r="AD29" s="292">
        <f t="shared" si="8"/>
        <v>0</v>
      </c>
      <c r="AE29" s="292">
        <f t="shared" si="8"/>
        <v>0</v>
      </c>
      <c r="AF29" s="292">
        <f>AB29+AC29+AD29+AE29</f>
        <v>0</v>
      </c>
      <c r="AG29" s="260"/>
      <c r="AH29" s="290"/>
      <c r="AI29" s="290"/>
      <c r="AJ29" s="290"/>
      <c r="AK29" s="290"/>
      <c r="AL29" s="292">
        <f>AH29+AI29+AJ29+AK29</f>
        <v>0</v>
      </c>
      <c r="AM29" s="260"/>
      <c r="AN29" s="290"/>
      <c r="AO29" s="290"/>
      <c r="AP29" s="290"/>
      <c r="AQ29" s="290"/>
      <c r="AR29" s="292">
        <f>AN29+AO29+AP29+AQ29</f>
        <v>0</v>
      </c>
    </row>
    <row r="30" spans="1:44" ht="14.25" x14ac:dyDescent="0.25">
      <c r="A30" s="105">
        <v>3</v>
      </c>
      <c r="B30" s="105"/>
      <c r="C30" s="255"/>
      <c r="D30" s="255"/>
      <c r="E30" s="255"/>
      <c r="F30" s="255"/>
      <c r="G30" s="356"/>
      <c r="H30" s="255"/>
      <c r="I30" s="255"/>
      <c r="J30" s="399"/>
      <c r="K30" s="399"/>
      <c r="L30" s="255"/>
      <c r="M30" s="255"/>
      <c r="N30" s="255"/>
      <c r="O30" s="292">
        <f>I30+L30+M30+N30</f>
        <v>0</v>
      </c>
      <c r="P30" s="105"/>
      <c r="Q30" s="105"/>
      <c r="R30" s="105"/>
      <c r="S30" s="105"/>
      <c r="T30" s="105"/>
      <c r="U30" s="400"/>
      <c r="V30" s="400"/>
      <c r="W30" s="287"/>
      <c r="X30" s="292"/>
      <c r="Y30" s="292"/>
      <c r="Z30" s="292">
        <f>T30+W30+X30+Y30</f>
        <v>0</v>
      </c>
      <c r="AA30" s="292">
        <f>C30-P30</f>
        <v>0</v>
      </c>
      <c r="AB30" s="292">
        <f>I30-T30</f>
        <v>0</v>
      </c>
      <c r="AC30" s="292">
        <f t="shared" si="8"/>
        <v>0</v>
      </c>
      <c r="AD30" s="292">
        <f t="shared" si="8"/>
        <v>0</v>
      </c>
      <c r="AE30" s="292">
        <f t="shared" si="8"/>
        <v>0</v>
      </c>
      <c r="AF30" s="292">
        <f>AB30+AC30+AD30+AE30</f>
        <v>0</v>
      </c>
      <c r="AG30" s="260"/>
      <c r="AH30" s="290"/>
      <c r="AI30" s="290"/>
      <c r="AJ30" s="290"/>
      <c r="AK30" s="290"/>
      <c r="AL30" s="292">
        <f>AH30+AI30+AJ30+AK30</f>
        <v>0</v>
      </c>
      <c r="AM30" s="260"/>
      <c r="AN30" s="290"/>
      <c r="AO30" s="290"/>
      <c r="AP30" s="290"/>
      <c r="AQ30" s="290"/>
      <c r="AR30" s="292">
        <f>AN30+AO30+AP30+AQ30</f>
        <v>0</v>
      </c>
    </row>
    <row r="31" spans="1:44" s="352" customFormat="1" x14ac:dyDescent="0.25">
      <c r="A31" s="290"/>
      <c r="B31" s="263" t="s">
        <v>281</v>
      </c>
      <c r="C31" s="292">
        <f>SUM(C28:C30)</f>
        <v>0</v>
      </c>
      <c r="D31" s="292" t="s">
        <v>1</v>
      </c>
      <c r="E31" s="292" t="s">
        <v>1</v>
      </c>
      <c r="F31" s="292" t="s">
        <v>1</v>
      </c>
      <c r="G31" s="292" t="s">
        <v>1</v>
      </c>
      <c r="H31" s="292" t="s">
        <v>1</v>
      </c>
      <c r="I31" s="292">
        <f t="shared" ref="I31:P31" si="9">SUM(I28:I30)</f>
        <v>0</v>
      </c>
      <c r="J31" s="402">
        <f t="shared" si="9"/>
        <v>0</v>
      </c>
      <c r="K31" s="402">
        <f t="shared" si="9"/>
        <v>0</v>
      </c>
      <c r="L31" s="292">
        <f t="shared" si="9"/>
        <v>0</v>
      </c>
      <c r="M31" s="292">
        <f t="shared" si="9"/>
        <v>0</v>
      </c>
      <c r="N31" s="292">
        <f t="shared" si="9"/>
        <v>0</v>
      </c>
      <c r="O31" s="292">
        <f t="shared" si="9"/>
        <v>0</v>
      </c>
      <c r="P31" s="292">
        <f t="shared" si="9"/>
        <v>0</v>
      </c>
      <c r="Q31" s="292" t="s">
        <v>1</v>
      </c>
      <c r="R31" s="292" t="s">
        <v>1</v>
      </c>
      <c r="S31" s="292" t="s">
        <v>1</v>
      </c>
      <c r="T31" s="292">
        <f t="shared" ref="T31:AJ31" si="10">SUM(T28:T30)</f>
        <v>0</v>
      </c>
      <c r="U31" s="402">
        <f t="shared" si="10"/>
        <v>0</v>
      </c>
      <c r="V31" s="402">
        <f t="shared" si="10"/>
        <v>0</v>
      </c>
      <c r="W31" s="292">
        <f t="shared" si="10"/>
        <v>0</v>
      </c>
      <c r="X31" s="292">
        <f t="shared" si="10"/>
        <v>0</v>
      </c>
      <c r="Y31" s="292">
        <f t="shared" si="10"/>
        <v>0</v>
      </c>
      <c r="Z31" s="292">
        <f t="shared" si="10"/>
        <v>0</v>
      </c>
      <c r="AA31" s="292">
        <f t="shared" si="10"/>
        <v>0</v>
      </c>
      <c r="AB31" s="292">
        <f t="shared" si="10"/>
        <v>0</v>
      </c>
      <c r="AC31" s="292">
        <f t="shared" si="10"/>
        <v>0</v>
      </c>
      <c r="AD31" s="292">
        <f t="shared" si="10"/>
        <v>0</v>
      </c>
      <c r="AE31" s="292">
        <f t="shared" si="10"/>
        <v>0</v>
      </c>
      <c r="AF31" s="292">
        <f t="shared" si="10"/>
        <v>0</v>
      </c>
      <c r="AG31" s="292">
        <f t="shared" si="10"/>
        <v>0</v>
      </c>
      <c r="AH31" s="292">
        <f t="shared" si="10"/>
        <v>0</v>
      </c>
      <c r="AI31" s="292">
        <f t="shared" si="10"/>
        <v>0</v>
      </c>
      <c r="AJ31" s="292">
        <f t="shared" si="10"/>
        <v>0</v>
      </c>
      <c r="AK31" s="292">
        <f t="shared" ref="AK31:AR31" si="11">SUM(AK28:AK30)</f>
        <v>0</v>
      </c>
      <c r="AL31" s="292">
        <f t="shared" si="11"/>
        <v>0</v>
      </c>
      <c r="AM31" s="292">
        <f t="shared" si="11"/>
        <v>0</v>
      </c>
      <c r="AN31" s="292">
        <f t="shared" si="11"/>
        <v>0</v>
      </c>
      <c r="AO31" s="292">
        <f t="shared" si="11"/>
        <v>0</v>
      </c>
      <c r="AP31" s="292">
        <f t="shared" si="11"/>
        <v>0</v>
      </c>
      <c r="AQ31" s="292">
        <f t="shared" si="11"/>
        <v>0</v>
      </c>
      <c r="AR31" s="292">
        <f t="shared" si="11"/>
        <v>0</v>
      </c>
    </row>
    <row r="32" spans="1:44" ht="14.25" x14ac:dyDescent="0.25">
      <c r="A32" s="105"/>
      <c r="B32" s="105"/>
      <c r="C32" s="105"/>
      <c r="D32" s="105"/>
      <c r="E32" s="105"/>
      <c r="F32" s="105"/>
      <c r="G32" s="311"/>
      <c r="H32" s="105"/>
      <c r="I32" s="105"/>
      <c r="J32" s="400"/>
      <c r="K32" s="400"/>
      <c r="L32" s="105"/>
      <c r="M32" s="105"/>
      <c r="N32" s="105"/>
      <c r="O32" s="105"/>
      <c r="P32" s="290"/>
      <c r="Q32" s="290"/>
      <c r="R32" s="290"/>
      <c r="S32" s="290"/>
      <c r="T32" s="256"/>
      <c r="U32" s="428"/>
      <c r="V32" s="428"/>
      <c r="W32" s="256"/>
      <c r="X32" s="256"/>
      <c r="Y32" s="256"/>
      <c r="Z32" s="256"/>
      <c r="AA32" s="256"/>
      <c r="AB32" s="256"/>
      <c r="AC32" s="256"/>
      <c r="AD32" s="256"/>
      <c r="AE32" s="256"/>
      <c r="AF32" s="256"/>
      <c r="AG32" s="256"/>
      <c r="AH32" s="256"/>
      <c r="AI32" s="256"/>
      <c r="AJ32" s="256"/>
      <c r="AK32" s="256"/>
      <c r="AL32" s="256"/>
      <c r="AM32" s="256"/>
      <c r="AN32" s="256"/>
      <c r="AO32" s="256"/>
      <c r="AP32" s="256"/>
      <c r="AQ32" s="256"/>
      <c r="AR32" s="256"/>
    </row>
    <row r="33" spans="1:44" s="353" customFormat="1" ht="27" x14ac:dyDescent="0.25">
      <c r="A33" s="289"/>
      <c r="B33" s="257" t="s">
        <v>332</v>
      </c>
      <c r="C33" s="260">
        <f>C15+C23+C31</f>
        <v>0</v>
      </c>
      <c r="D33" s="359" t="s">
        <v>1</v>
      </c>
      <c r="E33" s="359" t="s">
        <v>1</v>
      </c>
      <c r="F33" s="359" t="s">
        <v>1</v>
      </c>
      <c r="G33" s="359" t="s">
        <v>1</v>
      </c>
      <c r="H33" s="359" t="s">
        <v>1</v>
      </c>
      <c r="I33" s="260">
        <f t="shared" ref="I33:AR33" si="12">I15+I23+I31</f>
        <v>0</v>
      </c>
      <c r="J33" s="404">
        <f t="shared" si="12"/>
        <v>0</v>
      </c>
      <c r="K33" s="404">
        <f t="shared" si="12"/>
        <v>0</v>
      </c>
      <c r="L33" s="260">
        <f t="shared" si="12"/>
        <v>0</v>
      </c>
      <c r="M33" s="260">
        <f t="shared" si="12"/>
        <v>0</v>
      </c>
      <c r="N33" s="260">
        <f t="shared" si="12"/>
        <v>0</v>
      </c>
      <c r="O33" s="260">
        <f t="shared" si="12"/>
        <v>0</v>
      </c>
      <c r="P33" s="260">
        <f t="shared" si="12"/>
        <v>0</v>
      </c>
      <c r="Q33" s="292" t="s">
        <v>1</v>
      </c>
      <c r="R33" s="292" t="s">
        <v>1</v>
      </c>
      <c r="S33" s="292" t="s">
        <v>1</v>
      </c>
      <c r="T33" s="260">
        <f t="shared" si="12"/>
        <v>0</v>
      </c>
      <c r="U33" s="404">
        <f t="shared" si="12"/>
        <v>0</v>
      </c>
      <c r="V33" s="404">
        <f t="shared" si="12"/>
        <v>0</v>
      </c>
      <c r="W33" s="260">
        <f t="shared" si="12"/>
        <v>0</v>
      </c>
      <c r="X33" s="260">
        <f t="shared" si="12"/>
        <v>0</v>
      </c>
      <c r="Y33" s="260">
        <f t="shared" si="12"/>
        <v>0</v>
      </c>
      <c r="Z33" s="260">
        <f t="shared" si="12"/>
        <v>0</v>
      </c>
      <c r="AA33" s="260">
        <f t="shared" si="12"/>
        <v>0</v>
      </c>
      <c r="AB33" s="260">
        <f t="shared" si="12"/>
        <v>0</v>
      </c>
      <c r="AC33" s="260">
        <f t="shared" si="12"/>
        <v>0</v>
      </c>
      <c r="AD33" s="260">
        <f t="shared" si="12"/>
        <v>0</v>
      </c>
      <c r="AE33" s="260">
        <f t="shared" si="12"/>
        <v>0</v>
      </c>
      <c r="AF33" s="260">
        <f t="shared" si="12"/>
        <v>0</v>
      </c>
      <c r="AG33" s="260">
        <f t="shared" si="12"/>
        <v>0</v>
      </c>
      <c r="AH33" s="260">
        <f t="shared" si="12"/>
        <v>0</v>
      </c>
      <c r="AI33" s="260">
        <f t="shared" si="12"/>
        <v>0</v>
      </c>
      <c r="AJ33" s="260">
        <f t="shared" si="12"/>
        <v>0</v>
      </c>
      <c r="AK33" s="260">
        <f t="shared" si="12"/>
        <v>0</v>
      </c>
      <c r="AL33" s="260">
        <f t="shared" si="12"/>
        <v>0</v>
      </c>
      <c r="AM33" s="260">
        <f t="shared" si="12"/>
        <v>0</v>
      </c>
      <c r="AN33" s="260">
        <f t="shared" si="12"/>
        <v>0</v>
      </c>
      <c r="AO33" s="260">
        <f t="shared" si="12"/>
        <v>0</v>
      </c>
      <c r="AP33" s="260">
        <f t="shared" si="12"/>
        <v>0</v>
      </c>
      <c r="AQ33" s="260">
        <f t="shared" si="12"/>
        <v>0</v>
      </c>
      <c r="AR33" s="260">
        <f t="shared" si="12"/>
        <v>0</v>
      </c>
    </row>
    <row r="35" spans="1:44" s="5" customFormat="1" x14ac:dyDescent="0.25">
      <c r="A35" s="4"/>
      <c r="B35" s="5" t="s">
        <v>241</v>
      </c>
    </row>
    <row r="36" spans="1:44" s="5" customFormat="1" ht="27.75" customHeight="1" x14ac:dyDescent="0.25">
      <c r="A36" s="4"/>
      <c r="B36" s="192" t="s">
        <v>482</v>
      </c>
      <c r="C36" s="192"/>
      <c r="D36" s="341"/>
      <c r="E36" s="341"/>
      <c r="F36" s="341"/>
      <c r="G36" s="341"/>
    </row>
    <row r="37" spans="1:44" s="5" customFormat="1" ht="29.25" customHeight="1" x14ac:dyDescent="0.3">
      <c r="A37" s="4"/>
      <c r="B37" s="660" t="s">
        <v>504</v>
      </c>
      <c r="C37" s="341"/>
      <c r="D37" s="341"/>
      <c r="E37" s="341"/>
      <c r="F37" s="341"/>
      <c r="G37" s="341"/>
    </row>
    <row r="40" spans="1:44" x14ac:dyDescent="0.25">
      <c r="P40" s="191"/>
      <c r="Q40" s="191"/>
      <c r="R40" s="191"/>
      <c r="S40" s="191"/>
      <c r="T40" s="191"/>
      <c r="AA40" s="191"/>
      <c r="AB40" s="191"/>
    </row>
    <row r="41" spans="1:44" ht="11.25" customHeight="1" x14ac:dyDescent="0.25">
      <c r="P41" s="191"/>
      <c r="Q41" s="191"/>
      <c r="R41" s="191"/>
      <c r="S41" s="191"/>
      <c r="T41" s="191"/>
      <c r="AA41" s="191"/>
      <c r="AB41" s="191"/>
    </row>
    <row r="42" spans="1:44" ht="11.25" customHeight="1" x14ac:dyDescent="0.25"/>
  </sheetData>
  <mergeCells count="5">
    <mergeCell ref="C5:O5"/>
    <mergeCell ref="P5:Z5"/>
    <mergeCell ref="AG5:AL5"/>
    <mergeCell ref="AM5:AP5"/>
    <mergeCell ref="AA5:AF5"/>
  </mergeCells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45"/>
  <sheetViews>
    <sheetView workbookViewId="0">
      <selection activeCell="G14" sqref="G14"/>
    </sheetView>
  </sheetViews>
  <sheetFormatPr defaultRowHeight="13.5" x14ac:dyDescent="0.25"/>
  <cols>
    <col min="1" max="1" width="3.5703125" style="4" customWidth="1"/>
    <col min="2" max="2" width="27.28515625" style="5" customWidth="1"/>
    <col min="3" max="3" width="16.5703125" style="5" customWidth="1"/>
    <col min="4" max="4" width="11.42578125" style="5" customWidth="1"/>
    <col min="5" max="5" width="9" style="5" customWidth="1"/>
    <col min="6" max="6" width="10.5703125" style="5" customWidth="1"/>
    <col min="7" max="7" width="11.42578125" style="5" customWidth="1"/>
    <col min="8" max="8" width="11.85546875" style="5" customWidth="1"/>
    <col min="9" max="9" width="10.5703125" style="5" customWidth="1"/>
    <col min="10" max="10" width="13.85546875" style="5" customWidth="1"/>
    <col min="11" max="13" width="11.28515625" style="5" customWidth="1"/>
    <col min="14" max="14" width="12.28515625" style="5" customWidth="1"/>
    <col min="15" max="16384" width="9.140625" style="5"/>
  </cols>
  <sheetData>
    <row r="1" spans="1:32" ht="16.5" x14ac:dyDescent="0.3">
      <c r="A1" s="32"/>
      <c r="B1" s="248" t="s">
        <v>228</v>
      </c>
      <c r="C1" s="33"/>
      <c r="D1" s="33"/>
      <c r="E1" s="33"/>
      <c r="F1" s="33"/>
      <c r="G1" s="33"/>
      <c r="H1" s="32"/>
      <c r="I1" s="138" t="s">
        <v>283</v>
      </c>
      <c r="J1" s="33"/>
      <c r="K1" s="33"/>
      <c r="L1" s="33"/>
      <c r="M1" s="33"/>
      <c r="N1" s="33"/>
      <c r="O1" s="139"/>
      <c r="P1" s="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</row>
    <row r="2" spans="1:32" ht="22.7" customHeight="1" thickBot="1" x14ac:dyDescent="0.3">
      <c r="A2" s="32"/>
      <c r="B2" s="24"/>
      <c r="C2" s="188"/>
      <c r="D2" s="188"/>
      <c r="E2" s="188"/>
      <c r="F2" s="188"/>
      <c r="G2" s="188"/>
      <c r="I2" s="463" t="s">
        <v>28</v>
      </c>
      <c r="J2" s="153"/>
      <c r="K2" s="153"/>
      <c r="L2" s="153"/>
      <c r="M2" s="153"/>
      <c r="N2" s="15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</row>
    <row r="3" spans="1:32" s="192" customFormat="1" x14ac:dyDescent="0.25">
      <c r="A3" s="32"/>
      <c r="B3" s="464" t="s">
        <v>29</v>
      </c>
      <c r="C3" s="139"/>
      <c r="D3" s="139"/>
      <c r="E3" s="139"/>
      <c r="F3" s="33"/>
      <c r="G3" s="33"/>
      <c r="H3" s="33"/>
      <c r="I3" s="191"/>
      <c r="J3" s="36"/>
      <c r="K3" s="33"/>
      <c r="L3" s="33"/>
      <c r="M3" s="33"/>
      <c r="N3" s="36"/>
      <c r="O3" s="191"/>
      <c r="P3" s="191"/>
      <c r="Q3" s="191"/>
      <c r="R3" s="191"/>
      <c r="S3" s="191"/>
      <c r="T3" s="191"/>
      <c r="U3" s="191"/>
      <c r="V3" s="191"/>
      <c r="W3" s="191"/>
      <c r="X3" s="191"/>
      <c r="Y3" s="191"/>
      <c r="Z3" s="191"/>
      <c r="AA3" s="191"/>
      <c r="AB3" s="191"/>
      <c r="AC3" s="191"/>
      <c r="AD3" s="191"/>
      <c r="AE3" s="191"/>
      <c r="AF3" s="191"/>
    </row>
    <row r="4" spans="1:32" s="192" customFormat="1" ht="22.7" customHeight="1" x14ac:dyDescent="0.25">
      <c r="A4" s="32"/>
      <c r="B4" s="190"/>
      <c r="C4" s="139"/>
      <c r="D4" s="139"/>
      <c r="E4" s="139"/>
      <c r="F4" s="33"/>
      <c r="G4" s="190"/>
      <c r="H4" s="33"/>
      <c r="I4" s="33"/>
      <c r="J4" s="44" t="s">
        <v>226</v>
      </c>
      <c r="K4" s="33"/>
      <c r="L4" s="33"/>
      <c r="M4" s="33"/>
      <c r="N4" s="191"/>
      <c r="O4" s="36"/>
      <c r="P4" s="191"/>
      <c r="Q4" s="191"/>
      <c r="R4" s="191"/>
      <c r="S4" s="191"/>
      <c r="T4" s="191"/>
      <c r="U4" s="191"/>
      <c r="V4" s="191"/>
      <c r="W4" s="191"/>
      <c r="X4" s="191"/>
      <c r="Y4" s="191"/>
      <c r="Z4" s="191"/>
      <c r="AA4" s="191"/>
      <c r="AB4" s="191"/>
      <c r="AC4" s="191"/>
      <c r="AD4" s="191"/>
      <c r="AE4" s="191"/>
      <c r="AF4" s="191"/>
    </row>
    <row r="5" spans="1:32" s="387" customFormat="1" ht="14.25" x14ac:dyDescent="0.25">
      <c r="A5" s="294"/>
      <c r="B5" s="384"/>
      <c r="C5" s="385"/>
      <c r="D5" s="386"/>
      <c r="E5" s="386"/>
      <c r="F5" s="386"/>
      <c r="G5" s="388" t="s">
        <v>402</v>
      </c>
      <c r="H5" s="386"/>
      <c r="I5" s="386"/>
      <c r="J5" s="386"/>
      <c r="K5" s="386"/>
      <c r="L5" s="385"/>
      <c r="M5" s="780" t="s">
        <v>361</v>
      </c>
      <c r="N5" s="780"/>
      <c r="O5" s="780"/>
      <c r="P5" s="780"/>
      <c r="Q5" s="792"/>
      <c r="R5" s="780" t="s">
        <v>227</v>
      </c>
      <c r="S5" s="780"/>
      <c r="T5" s="780"/>
      <c r="U5" s="780"/>
      <c r="V5" s="780"/>
      <c r="W5" s="791" t="s">
        <v>431</v>
      </c>
      <c r="X5" s="780"/>
      <c r="Y5" s="780"/>
      <c r="Z5" s="780"/>
      <c r="AA5" s="780"/>
      <c r="AB5" s="791" t="s">
        <v>475</v>
      </c>
      <c r="AC5" s="780"/>
      <c r="AD5" s="780"/>
      <c r="AE5" s="780"/>
      <c r="AF5" s="792"/>
    </row>
    <row r="6" spans="1:32" s="192" customFormat="1" ht="93.75" x14ac:dyDescent="0.25">
      <c r="A6" s="255" t="s">
        <v>114</v>
      </c>
      <c r="B6" s="67" t="s">
        <v>229</v>
      </c>
      <c r="C6" s="67" t="s">
        <v>230</v>
      </c>
      <c r="D6" s="67" t="s">
        <v>231</v>
      </c>
      <c r="E6" s="67" t="s">
        <v>232</v>
      </c>
      <c r="F6" s="620" t="s">
        <v>403</v>
      </c>
      <c r="G6" s="67" t="s">
        <v>222</v>
      </c>
      <c r="H6" s="342" t="s">
        <v>342</v>
      </c>
      <c r="I6" s="67" t="s">
        <v>233</v>
      </c>
      <c r="J6" s="67" t="s">
        <v>234</v>
      </c>
      <c r="K6" s="67" t="s">
        <v>271</v>
      </c>
      <c r="L6" s="620" t="s">
        <v>383</v>
      </c>
      <c r="M6" s="67" t="s">
        <v>222</v>
      </c>
      <c r="N6" s="67" t="s">
        <v>303</v>
      </c>
      <c r="O6" s="67" t="s">
        <v>233</v>
      </c>
      <c r="P6" s="67" t="s">
        <v>234</v>
      </c>
      <c r="Q6" s="67" t="s">
        <v>271</v>
      </c>
      <c r="R6" s="67" t="s">
        <v>222</v>
      </c>
      <c r="S6" s="67" t="s">
        <v>303</v>
      </c>
      <c r="T6" s="67" t="s">
        <v>233</v>
      </c>
      <c r="U6" s="67" t="s">
        <v>234</v>
      </c>
      <c r="V6" s="67" t="s">
        <v>271</v>
      </c>
      <c r="W6" s="67" t="s">
        <v>222</v>
      </c>
      <c r="X6" s="67" t="s">
        <v>303</v>
      </c>
      <c r="Y6" s="67" t="s">
        <v>233</v>
      </c>
      <c r="Z6" s="67" t="s">
        <v>234</v>
      </c>
      <c r="AA6" s="67" t="s">
        <v>271</v>
      </c>
      <c r="AB6" s="67" t="s">
        <v>222</v>
      </c>
      <c r="AC6" s="67" t="s">
        <v>303</v>
      </c>
      <c r="AD6" s="67" t="s">
        <v>233</v>
      </c>
      <c r="AE6" s="67" t="s">
        <v>234</v>
      </c>
      <c r="AF6" s="67" t="s">
        <v>271</v>
      </c>
    </row>
    <row r="7" spans="1:32" s="37" customFormat="1" ht="12.75" x14ac:dyDescent="0.25">
      <c r="A7" s="128">
        <v>1</v>
      </c>
      <c r="B7" s="128">
        <v>2</v>
      </c>
      <c r="C7" s="128">
        <v>3</v>
      </c>
      <c r="D7" s="128">
        <v>4</v>
      </c>
      <c r="E7" s="128">
        <v>5</v>
      </c>
      <c r="F7" s="128">
        <v>6</v>
      </c>
      <c r="G7" s="128">
        <v>7</v>
      </c>
      <c r="H7" s="128">
        <v>8</v>
      </c>
      <c r="I7" s="128">
        <v>9</v>
      </c>
      <c r="J7" s="128">
        <v>10</v>
      </c>
      <c r="K7" s="128">
        <v>11</v>
      </c>
      <c r="L7" s="128">
        <v>12</v>
      </c>
      <c r="M7" s="128">
        <v>13</v>
      </c>
      <c r="N7" s="128">
        <v>14</v>
      </c>
      <c r="O7" s="128">
        <v>15</v>
      </c>
      <c r="P7" s="128">
        <v>16</v>
      </c>
      <c r="Q7" s="128">
        <v>17</v>
      </c>
      <c r="R7" s="128">
        <v>18</v>
      </c>
      <c r="S7" s="128">
        <v>19</v>
      </c>
      <c r="T7" s="128">
        <v>20</v>
      </c>
      <c r="U7" s="128">
        <v>21</v>
      </c>
      <c r="V7" s="128">
        <v>22</v>
      </c>
      <c r="W7" s="128">
        <v>23</v>
      </c>
      <c r="X7" s="128">
        <v>24</v>
      </c>
      <c r="Y7" s="128">
        <v>25</v>
      </c>
      <c r="Z7" s="128">
        <v>26</v>
      </c>
      <c r="AA7" s="128">
        <v>27</v>
      </c>
      <c r="AB7" s="128">
        <v>28</v>
      </c>
      <c r="AC7" s="128">
        <v>29</v>
      </c>
      <c r="AD7" s="128">
        <v>30</v>
      </c>
      <c r="AE7" s="128">
        <v>31</v>
      </c>
      <c r="AF7" s="128">
        <v>32</v>
      </c>
    </row>
    <row r="8" spans="1:32" ht="40.5" x14ac:dyDescent="0.25">
      <c r="A8" s="256" t="s">
        <v>2</v>
      </c>
      <c r="B8" s="257" t="s">
        <v>500</v>
      </c>
      <c r="C8" s="258"/>
      <c r="D8" s="258"/>
      <c r="E8" s="258"/>
      <c r="F8" s="258"/>
      <c r="G8" s="208"/>
      <c r="H8" s="258"/>
      <c r="I8" s="258"/>
      <c r="J8" s="258"/>
      <c r="K8" s="258"/>
      <c r="L8" s="258"/>
      <c r="M8" s="208"/>
      <c r="N8" s="258"/>
      <c r="O8" s="258"/>
      <c r="P8" s="258"/>
      <c r="Q8" s="208"/>
      <c r="R8" s="258"/>
      <c r="S8" s="208"/>
      <c r="T8" s="258"/>
      <c r="U8" s="110"/>
      <c r="V8" s="110"/>
      <c r="W8" s="110"/>
      <c r="X8" s="110"/>
      <c r="Y8" s="110"/>
      <c r="Z8" s="110"/>
      <c r="AA8" s="110"/>
      <c r="AB8" s="110"/>
      <c r="AC8" s="110"/>
      <c r="AD8" s="110"/>
      <c r="AE8" s="110"/>
      <c r="AF8" s="110"/>
    </row>
    <row r="9" spans="1:32" x14ac:dyDescent="0.25">
      <c r="A9" s="240"/>
      <c r="B9" s="208" t="s">
        <v>126</v>
      </c>
      <c r="C9" s="258"/>
      <c r="D9" s="258"/>
      <c r="E9" s="258"/>
      <c r="F9" s="258"/>
      <c r="G9" s="208"/>
      <c r="H9" s="258"/>
      <c r="I9" s="258"/>
      <c r="J9" s="258"/>
      <c r="K9" s="258"/>
      <c r="L9" s="258"/>
      <c r="M9" s="208"/>
      <c r="N9" s="258"/>
      <c r="O9" s="258"/>
      <c r="P9" s="258"/>
      <c r="Q9" s="208"/>
      <c r="R9" s="258"/>
      <c r="S9" s="208"/>
      <c r="T9" s="258"/>
      <c r="U9" s="110"/>
      <c r="V9" s="110"/>
      <c r="W9" s="110"/>
      <c r="X9" s="110"/>
      <c r="Y9" s="110"/>
      <c r="Z9" s="110"/>
      <c r="AA9" s="110"/>
      <c r="AB9" s="110"/>
      <c r="AC9" s="110"/>
      <c r="AD9" s="110"/>
      <c r="AE9" s="110"/>
      <c r="AF9" s="110"/>
    </row>
    <row r="10" spans="1:32" x14ac:dyDescent="0.25">
      <c r="A10" s="240">
        <v>1</v>
      </c>
      <c r="B10" s="105"/>
      <c r="C10" s="240"/>
      <c r="D10" s="240"/>
      <c r="E10" s="240"/>
      <c r="F10" s="240"/>
      <c r="G10" s="105"/>
      <c r="H10" s="105"/>
      <c r="I10" s="105"/>
      <c r="J10" s="105"/>
      <c r="K10" s="258">
        <f>H10+I10+J10</f>
        <v>0</v>
      </c>
      <c r="L10" s="258"/>
      <c r="M10" s="105"/>
      <c r="N10" s="240"/>
      <c r="O10" s="240"/>
      <c r="P10" s="240"/>
      <c r="Q10" s="258">
        <f>N10+O10+P10</f>
        <v>0</v>
      </c>
      <c r="R10" s="258">
        <f t="shared" ref="R10:U12" si="0">G10-M10</f>
        <v>0</v>
      </c>
      <c r="S10" s="258">
        <f t="shared" si="0"/>
        <v>0</v>
      </c>
      <c r="T10" s="258">
        <f t="shared" si="0"/>
        <v>0</v>
      </c>
      <c r="U10" s="258">
        <f t="shared" si="0"/>
        <v>0</v>
      </c>
      <c r="V10" s="258">
        <f>S10+T10+U10</f>
        <v>0</v>
      </c>
      <c r="W10" s="105"/>
      <c r="X10" s="240"/>
      <c r="Y10" s="240"/>
      <c r="Z10" s="240"/>
      <c r="AA10" s="258">
        <f>X10+Y10+Z10</f>
        <v>0</v>
      </c>
      <c r="AB10" s="105"/>
      <c r="AC10" s="240"/>
      <c r="AD10" s="240"/>
      <c r="AE10" s="240"/>
      <c r="AF10" s="258">
        <f>AC10+AD10+AE10</f>
        <v>0</v>
      </c>
    </row>
    <row r="11" spans="1:32" x14ac:dyDescent="0.25">
      <c r="A11" s="240">
        <v>2</v>
      </c>
      <c r="B11" s="105"/>
      <c r="C11" s="240"/>
      <c r="D11" s="240"/>
      <c r="E11" s="240"/>
      <c r="F11" s="240"/>
      <c r="G11" s="105"/>
      <c r="H11" s="105"/>
      <c r="I11" s="105"/>
      <c r="J11" s="105"/>
      <c r="K11" s="258">
        <f>H11+I11+J11</f>
        <v>0</v>
      </c>
      <c r="L11" s="258"/>
      <c r="M11" s="105"/>
      <c r="N11" s="240"/>
      <c r="O11" s="240"/>
      <c r="P11" s="240"/>
      <c r="Q11" s="258">
        <f>N11+O11+P11</f>
        <v>0</v>
      </c>
      <c r="R11" s="258">
        <f t="shared" si="0"/>
        <v>0</v>
      </c>
      <c r="S11" s="258">
        <f t="shared" si="0"/>
        <v>0</v>
      </c>
      <c r="T11" s="258">
        <f t="shared" si="0"/>
        <v>0</v>
      </c>
      <c r="U11" s="258">
        <f t="shared" si="0"/>
        <v>0</v>
      </c>
      <c r="V11" s="258">
        <f>S11+T11+U11</f>
        <v>0</v>
      </c>
      <c r="W11" s="105"/>
      <c r="X11" s="240"/>
      <c r="Y11" s="240"/>
      <c r="Z11" s="240"/>
      <c r="AA11" s="258">
        <f>X11+Y11+Z11</f>
        <v>0</v>
      </c>
      <c r="AB11" s="105"/>
      <c r="AC11" s="240"/>
      <c r="AD11" s="240"/>
      <c r="AE11" s="240"/>
      <c r="AF11" s="258">
        <f>AC11+AD11+AE11</f>
        <v>0</v>
      </c>
    </row>
    <row r="12" spans="1:32" x14ac:dyDescent="0.25">
      <c r="A12" s="240">
        <v>3</v>
      </c>
      <c r="B12" s="259"/>
      <c r="C12" s="240"/>
      <c r="D12" s="240"/>
      <c r="E12" s="240"/>
      <c r="F12" s="240"/>
      <c r="G12" s="105"/>
      <c r="H12" s="105"/>
      <c r="I12" s="105"/>
      <c r="J12" s="105"/>
      <c r="K12" s="258">
        <f>H12+I12+J12</f>
        <v>0</v>
      </c>
      <c r="L12" s="258"/>
      <c r="M12" s="105"/>
      <c r="N12" s="240"/>
      <c r="O12" s="240"/>
      <c r="P12" s="240"/>
      <c r="Q12" s="258">
        <f>N12+O12+P12</f>
        <v>0</v>
      </c>
      <c r="R12" s="258">
        <f t="shared" si="0"/>
        <v>0</v>
      </c>
      <c r="S12" s="258">
        <f t="shared" si="0"/>
        <v>0</v>
      </c>
      <c r="T12" s="258">
        <f t="shared" si="0"/>
        <v>0</v>
      </c>
      <c r="U12" s="258">
        <f t="shared" si="0"/>
        <v>0</v>
      </c>
      <c r="V12" s="258">
        <f>S12+T12+U12</f>
        <v>0</v>
      </c>
      <c r="W12" s="105"/>
      <c r="X12" s="240"/>
      <c r="Y12" s="240"/>
      <c r="Z12" s="240"/>
      <c r="AA12" s="258">
        <f>X12+Y12+Z12</f>
        <v>0</v>
      </c>
      <c r="AB12" s="105"/>
      <c r="AC12" s="240"/>
      <c r="AD12" s="240"/>
      <c r="AE12" s="240"/>
      <c r="AF12" s="258">
        <f>AC12+AD12+AE12</f>
        <v>0</v>
      </c>
    </row>
    <row r="13" spans="1:32" s="261" customFormat="1" ht="14.25" x14ac:dyDescent="0.25">
      <c r="A13" s="256"/>
      <c r="B13" s="264" t="s">
        <v>281</v>
      </c>
      <c r="C13" s="260" t="s">
        <v>1</v>
      </c>
      <c r="D13" s="260" t="s">
        <v>1</v>
      </c>
      <c r="E13" s="260" t="s">
        <v>1</v>
      </c>
      <c r="F13" s="260" t="s">
        <v>1</v>
      </c>
      <c r="G13" s="260">
        <f>SUM(G10:G12)</f>
        <v>0</v>
      </c>
      <c r="H13" s="260">
        <f>SUM(H10:H12)</f>
        <v>0</v>
      </c>
      <c r="I13" s="260">
        <f>SUM(I10:I12)</f>
        <v>0</v>
      </c>
      <c r="J13" s="260">
        <f>SUM(J10:J12)</f>
        <v>0</v>
      </c>
      <c r="K13" s="260">
        <f>SUM(K10:K12)</f>
        <v>0</v>
      </c>
      <c r="L13" s="260" t="s">
        <v>1</v>
      </c>
      <c r="M13" s="260">
        <f t="shared" ref="M13:AF13" si="1">SUM(M10:M12)</f>
        <v>0</v>
      </c>
      <c r="N13" s="260">
        <f t="shared" si="1"/>
        <v>0</v>
      </c>
      <c r="O13" s="260">
        <f t="shared" si="1"/>
        <v>0</v>
      </c>
      <c r="P13" s="260">
        <f t="shared" si="1"/>
        <v>0</v>
      </c>
      <c r="Q13" s="260">
        <f t="shared" si="1"/>
        <v>0</v>
      </c>
      <c r="R13" s="260">
        <f t="shared" si="1"/>
        <v>0</v>
      </c>
      <c r="S13" s="260">
        <f t="shared" si="1"/>
        <v>0</v>
      </c>
      <c r="T13" s="260">
        <f t="shared" si="1"/>
        <v>0</v>
      </c>
      <c r="U13" s="260">
        <f t="shared" si="1"/>
        <v>0</v>
      </c>
      <c r="V13" s="260">
        <f t="shared" si="1"/>
        <v>0</v>
      </c>
      <c r="W13" s="260">
        <f t="shared" si="1"/>
        <v>0</v>
      </c>
      <c r="X13" s="260">
        <f t="shared" si="1"/>
        <v>0</v>
      </c>
      <c r="Y13" s="260">
        <f t="shared" si="1"/>
        <v>0</v>
      </c>
      <c r="Z13" s="260">
        <f t="shared" si="1"/>
        <v>0</v>
      </c>
      <c r="AA13" s="260">
        <f t="shared" si="1"/>
        <v>0</v>
      </c>
      <c r="AB13" s="260">
        <f t="shared" si="1"/>
        <v>0</v>
      </c>
      <c r="AC13" s="260">
        <f t="shared" si="1"/>
        <v>0</v>
      </c>
      <c r="AD13" s="260">
        <f t="shared" si="1"/>
        <v>0</v>
      </c>
      <c r="AE13" s="260">
        <f t="shared" si="1"/>
        <v>0</v>
      </c>
      <c r="AF13" s="260">
        <f t="shared" si="1"/>
        <v>0</v>
      </c>
    </row>
    <row r="14" spans="1:32" x14ac:dyDescent="0.25">
      <c r="A14" s="240"/>
      <c r="B14" s="208"/>
      <c r="C14" s="258"/>
      <c r="D14" s="258"/>
      <c r="E14" s="258"/>
      <c r="F14" s="258"/>
      <c r="G14" s="208"/>
      <c r="H14" s="258"/>
      <c r="I14" s="258"/>
      <c r="J14" s="258"/>
      <c r="K14" s="258"/>
      <c r="L14" s="258"/>
      <c r="M14" s="208"/>
      <c r="N14" s="258"/>
      <c r="O14" s="258"/>
      <c r="P14" s="258"/>
      <c r="Q14" s="208"/>
      <c r="R14" s="258"/>
      <c r="S14" s="208"/>
      <c r="T14" s="258"/>
      <c r="U14" s="110"/>
      <c r="V14" s="110"/>
      <c r="W14" s="110"/>
      <c r="X14" s="110"/>
      <c r="Y14" s="110"/>
      <c r="Z14" s="110"/>
      <c r="AA14" s="110"/>
      <c r="AB14" s="110"/>
      <c r="AC14" s="110"/>
      <c r="AD14" s="110"/>
      <c r="AE14" s="110"/>
      <c r="AF14" s="110"/>
    </row>
    <row r="15" spans="1:32" ht="40.5" x14ac:dyDescent="0.25">
      <c r="A15" s="256" t="s">
        <v>3</v>
      </c>
      <c r="B15" s="257" t="s">
        <v>339</v>
      </c>
      <c r="C15" s="258"/>
      <c r="D15" s="258"/>
      <c r="E15" s="258"/>
      <c r="F15" s="258"/>
      <c r="G15" s="257"/>
      <c r="H15" s="258"/>
      <c r="I15" s="258"/>
      <c r="J15" s="258"/>
      <c r="K15" s="258"/>
      <c r="L15" s="258"/>
      <c r="M15" s="257"/>
      <c r="N15" s="258"/>
      <c r="O15" s="258"/>
      <c r="P15" s="258"/>
      <c r="Q15" s="257"/>
      <c r="R15" s="258"/>
      <c r="S15" s="257"/>
      <c r="T15" s="258"/>
      <c r="U15" s="110"/>
      <c r="V15" s="110"/>
      <c r="W15" s="110"/>
      <c r="X15" s="110"/>
      <c r="Y15" s="110"/>
      <c r="Z15" s="110"/>
      <c r="AA15" s="110"/>
      <c r="AB15" s="110"/>
      <c r="AC15" s="110"/>
      <c r="AD15" s="110"/>
      <c r="AE15" s="110"/>
      <c r="AF15" s="110"/>
    </row>
    <row r="16" spans="1:32" x14ac:dyDescent="0.25">
      <c r="A16" s="240"/>
      <c r="B16" s="208" t="s">
        <v>126</v>
      </c>
      <c r="C16" s="258"/>
      <c r="D16" s="258"/>
      <c r="E16" s="258"/>
      <c r="F16" s="258"/>
      <c r="G16" s="208"/>
      <c r="H16" s="258"/>
      <c r="I16" s="258"/>
      <c r="J16" s="258"/>
      <c r="K16" s="258"/>
      <c r="L16" s="258"/>
      <c r="M16" s="208"/>
      <c r="N16" s="258"/>
      <c r="O16" s="258"/>
      <c r="P16" s="258"/>
      <c r="Q16" s="208"/>
      <c r="R16" s="258"/>
      <c r="S16" s="208"/>
      <c r="T16" s="258"/>
      <c r="U16" s="110"/>
      <c r="V16" s="110"/>
      <c r="W16" s="110"/>
      <c r="X16" s="110"/>
      <c r="Y16" s="110"/>
      <c r="Z16" s="110"/>
      <c r="AA16" s="110"/>
      <c r="AB16" s="110"/>
      <c r="AC16" s="110"/>
      <c r="AD16" s="110"/>
      <c r="AE16" s="110"/>
      <c r="AF16" s="110"/>
    </row>
    <row r="17" spans="1:32" x14ac:dyDescent="0.25">
      <c r="A17" s="240"/>
      <c r="B17" s="208" t="s">
        <v>236</v>
      </c>
      <c r="C17" s="258"/>
      <c r="D17" s="258"/>
      <c r="E17" s="258"/>
      <c r="F17" s="258"/>
      <c r="G17" s="208"/>
      <c r="H17" s="208"/>
      <c r="I17" s="208"/>
      <c r="J17" s="208"/>
      <c r="K17" s="208"/>
      <c r="L17" s="208"/>
      <c r="M17" s="208"/>
      <c r="N17" s="208"/>
      <c r="O17" s="208"/>
      <c r="P17" s="208"/>
      <c r="Q17" s="208"/>
      <c r="R17" s="208"/>
      <c r="S17" s="208"/>
      <c r="T17" s="208"/>
      <c r="U17" s="110"/>
      <c r="V17" s="110"/>
      <c r="W17" s="110"/>
      <c r="X17" s="110"/>
      <c r="Y17" s="110"/>
      <c r="Z17" s="110"/>
      <c r="AA17" s="110"/>
      <c r="AB17" s="110"/>
      <c r="AC17" s="110"/>
      <c r="AD17" s="110"/>
      <c r="AE17" s="110"/>
      <c r="AF17" s="110"/>
    </row>
    <row r="18" spans="1:32" x14ac:dyDescent="0.25">
      <c r="A18" s="240"/>
      <c r="B18" s="208" t="s">
        <v>237</v>
      </c>
      <c r="C18" s="258"/>
      <c r="D18" s="258"/>
      <c r="E18" s="258"/>
      <c r="F18" s="258"/>
      <c r="G18" s="208"/>
      <c r="H18" s="208"/>
      <c r="I18" s="208"/>
      <c r="J18" s="208"/>
      <c r="K18" s="208"/>
      <c r="L18" s="208"/>
      <c r="M18" s="208"/>
      <c r="N18" s="208"/>
      <c r="O18" s="208"/>
      <c r="P18" s="208"/>
      <c r="Q18" s="208"/>
      <c r="R18" s="208"/>
      <c r="S18" s="208"/>
      <c r="T18" s="208"/>
      <c r="U18" s="110"/>
      <c r="V18" s="110"/>
      <c r="W18" s="110"/>
      <c r="X18" s="110"/>
      <c r="Y18" s="110"/>
      <c r="Z18" s="110"/>
      <c r="AA18" s="110"/>
      <c r="AB18" s="110"/>
      <c r="AC18" s="110"/>
      <c r="AD18" s="110"/>
      <c r="AE18" s="110"/>
      <c r="AF18" s="110"/>
    </row>
    <row r="19" spans="1:32" x14ac:dyDescent="0.25">
      <c r="A19" s="240">
        <v>1</v>
      </c>
      <c r="B19" s="105"/>
      <c r="C19" s="240"/>
      <c r="D19" s="240"/>
      <c r="E19" s="240"/>
      <c r="F19" s="240"/>
      <c r="G19" s="105"/>
      <c r="H19" s="105"/>
      <c r="I19" s="105"/>
      <c r="J19" s="105"/>
      <c r="K19" s="258">
        <f>H19+I19+J19</f>
        <v>0</v>
      </c>
      <c r="L19" s="258"/>
      <c r="M19" s="105"/>
      <c r="N19" s="240"/>
      <c r="O19" s="240"/>
      <c r="P19" s="240"/>
      <c r="Q19" s="258">
        <f>N19+O19+P19</f>
        <v>0</v>
      </c>
      <c r="R19" s="258">
        <f t="shared" ref="R19:U21" si="2">G19-M19</f>
        <v>0</v>
      </c>
      <c r="S19" s="258">
        <f t="shared" si="2"/>
        <v>0</v>
      </c>
      <c r="T19" s="258">
        <f t="shared" si="2"/>
        <v>0</v>
      </c>
      <c r="U19" s="258">
        <f t="shared" si="2"/>
        <v>0</v>
      </c>
      <c r="V19" s="258">
        <f>S19+T19+U19</f>
        <v>0</v>
      </c>
      <c r="W19" s="105"/>
      <c r="X19" s="240"/>
      <c r="Y19" s="240"/>
      <c r="Z19" s="240"/>
      <c r="AA19" s="258">
        <f>X19+Y19+Z19</f>
        <v>0</v>
      </c>
      <c r="AB19" s="105"/>
      <c r="AC19" s="240"/>
      <c r="AD19" s="240"/>
      <c r="AE19" s="240"/>
      <c r="AF19" s="258">
        <f>AC19+AD19+AE19</f>
        <v>0</v>
      </c>
    </row>
    <row r="20" spans="1:32" x14ac:dyDescent="0.25">
      <c r="A20" s="240">
        <v>2</v>
      </c>
      <c r="B20" s="105"/>
      <c r="C20" s="240"/>
      <c r="D20" s="240"/>
      <c r="E20" s="240"/>
      <c r="F20" s="240"/>
      <c r="G20" s="105"/>
      <c r="H20" s="105"/>
      <c r="I20" s="105"/>
      <c r="J20" s="105"/>
      <c r="K20" s="258">
        <f>H20+I20+J20</f>
        <v>0</v>
      </c>
      <c r="L20" s="258"/>
      <c r="M20" s="105"/>
      <c r="N20" s="240"/>
      <c r="O20" s="240"/>
      <c r="P20" s="240"/>
      <c r="Q20" s="258">
        <f>N20+O20+P20</f>
        <v>0</v>
      </c>
      <c r="R20" s="258">
        <f t="shared" si="2"/>
        <v>0</v>
      </c>
      <c r="S20" s="258">
        <f t="shared" si="2"/>
        <v>0</v>
      </c>
      <c r="T20" s="258">
        <f t="shared" si="2"/>
        <v>0</v>
      </c>
      <c r="U20" s="258">
        <f t="shared" si="2"/>
        <v>0</v>
      </c>
      <c r="V20" s="258">
        <f>S20+T20+U20</f>
        <v>0</v>
      </c>
      <c r="W20" s="105"/>
      <c r="X20" s="240"/>
      <c r="Y20" s="240"/>
      <c r="Z20" s="240"/>
      <c r="AA20" s="258">
        <f>X20+Y20+Z20</f>
        <v>0</v>
      </c>
      <c r="AB20" s="105"/>
      <c r="AC20" s="240"/>
      <c r="AD20" s="240"/>
      <c r="AE20" s="240"/>
      <c r="AF20" s="258">
        <f>AC20+AD20+AE20</f>
        <v>0</v>
      </c>
    </row>
    <row r="21" spans="1:32" x14ac:dyDescent="0.25">
      <c r="A21" s="240">
        <v>3</v>
      </c>
      <c r="B21" s="259"/>
      <c r="C21" s="240"/>
      <c r="D21" s="240"/>
      <c r="E21" s="240"/>
      <c r="F21" s="240"/>
      <c r="G21" s="105"/>
      <c r="H21" s="105"/>
      <c r="I21" s="105"/>
      <c r="J21" s="105"/>
      <c r="K21" s="258">
        <f>H21+I21+J21</f>
        <v>0</v>
      </c>
      <c r="L21" s="258"/>
      <c r="M21" s="105"/>
      <c r="N21" s="240"/>
      <c r="O21" s="240"/>
      <c r="P21" s="240"/>
      <c r="Q21" s="258">
        <f>N21+O21+P21</f>
        <v>0</v>
      </c>
      <c r="R21" s="258">
        <f t="shared" si="2"/>
        <v>0</v>
      </c>
      <c r="S21" s="258">
        <f t="shared" si="2"/>
        <v>0</v>
      </c>
      <c r="T21" s="258">
        <f t="shared" si="2"/>
        <v>0</v>
      </c>
      <c r="U21" s="258">
        <f t="shared" si="2"/>
        <v>0</v>
      </c>
      <c r="V21" s="258">
        <f>S21+T21+U21</f>
        <v>0</v>
      </c>
      <c r="W21" s="105"/>
      <c r="X21" s="240"/>
      <c r="Y21" s="240"/>
      <c r="Z21" s="240"/>
      <c r="AA21" s="258">
        <f>X21+Y21+Z21</f>
        <v>0</v>
      </c>
      <c r="AB21" s="105"/>
      <c r="AC21" s="240"/>
      <c r="AD21" s="240"/>
      <c r="AE21" s="240"/>
      <c r="AF21" s="258">
        <f>AC21+AD21+AE21</f>
        <v>0</v>
      </c>
    </row>
    <row r="22" spans="1:32" s="261" customFormat="1" ht="27" x14ac:dyDescent="0.25">
      <c r="A22" s="256"/>
      <c r="B22" s="264" t="s">
        <v>238</v>
      </c>
      <c r="C22" s="260" t="s">
        <v>1</v>
      </c>
      <c r="D22" s="260" t="s">
        <v>1</v>
      </c>
      <c r="E22" s="260" t="s">
        <v>1</v>
      </c>
      <c r="F22" s="260" t="s">
        <v>1</v>
      </c>
      <c r="G22" s="260">
        <f>SUM(G19:G21)</f>
        <v>0</v>
      </c>
      <c r="H22" s="260">
        <f>SUM(H19:H21)</f>
        <v>0</v>
      </c>
      <c r="I22" s="260">
        <f>SUM(I19:I21)</f>
        <v>0</v>
      </c>
      <c r="J22" s="260">
        <f>SUM(J19:J21)</f>
        <v>0</v>
      </c>
      <c r="K22" s="260">
        <f>SUM(K19:K21)</f>
        <v>0</v>
      </c>
      <c r="L22" s="260" t="s">
        <v>1</v>
      </c>
      <c r="M22" s="260">
        <f t="shared" ref="M22:AF22" si="3">SUM(M19:M21)</f>
        <v>0</v>
      </c>
      <c r="N22" s="260">
        <f t="shared" si="3"/>
        <v>0</v>
      </c>
      <c r="O22" s="260">
        <f t="shared" si="3"/>
        <v>0</v>
      </c>
      <c r="P22" s="260">
        <f t="shared" si="3"/>
        <v>0</v>
      </c>
      <c r="Q22" s="260">
        <f t="shared" si="3"/>
        <v>0</v>
      </c>
      <c r="R22" s="260">
        <f t="shared" si="3"/>
        <v>0</v>
      </c>
      <c r="S22" s="260">
        <f t="shared" si="3"/>
        <v>0</v>
      </c>
      <c r="T22" s="260">
        <f t="shared" si="3"/>
        <v>0</v>
      </c>
      <c r="U22" s="260">
        <f t="shared" si="3"/>
        <v>0</v>
      </c>
      <c r="V22" s="260">
        <f t="shared" si="3"/>
        <v>0</v>
      </c>
      <c r="W22" s="260">
        <f t="shared" si="3"/>
        <v>0</v>
      </c>
      <c r="X22" s="260">
        <f t="shared" si="3"/>
        <v>0</v>
      </c>
      <c r="Y22" s="260">
        <f t="shared" si="3"/>
        <v>0</v>
      </c>
      <c r="Z22" s="260">
        <f t="shared" si="3"/>
        <v>0</v>
      </c>
      <c r="AA22" s="260">
        <f t="shared" si="3"/>
        <v>0</v>
      </c>
      <c r="AB22" s="260">
        <f t="shared" si="3"/>
        <v>0</v>
      </c>
      <c r="AC22" s="260">
        <f t="shared" si="3"/>
        <v>0</v>
      </c>
      <c r="AD22" s="260">
        <f t="shared" si="3"/>
        <v>0</v>
      </c>
      <c r="AE22" s="260">
        <f t="shared" si="3"/>
        <v>0</v>
      </c>
      <c r="AF22" s="260">
        <f t="shared" si="3"/>
        <v>0</v>
      </c>
    </row>
    <row r="23" spans="1:32" x14ac:dyDescent="0.25">
      <c r="A23" s="240"/>
      <c r="B23" s="208" t="s">
        <v>237</v>
      </c>
      <c r="C23" s="258"/>
      <c r="D23" s="258"/>
      <c r="E23" s="258"/>
      <c r="F23" s="258"/>
      <c r="G23" s="208"/>
      <c r="H23" s="208"/>
      <c r="I23" s="208"/>
      <c r="J23" s="208"/>
      <c r="K23" s="208"/>
      <c r="L23" s="208"/>
      <c r="M23" s="208"/>
      <c r="N23" s="208"/>
      <c r="O23" s="208"/>
      <c r="P23" s="208"/>
      <c r="Q23" s="208"/>
      <c r="R23" s="208"/>
      <c r="S23" s="208"/>
      <c r="T23" s="208"/>
      <c r="U23" s="110"/>
      <c r="V23" s="110"/>
      <c r="W23" s="110"/>
      <c r="X23" s="110"/>
      <c r="Y23" s="110"/>
      <c r="Z23" s="110"/>
      <c r="AA23" s="110"/>
      <c r="AB23" s="110"/>
      <c r="AC23" s="110"/>
      <c r="AD23" s="110"/>
      <c r="AE23" s="110"/>
      <c r="AF23" s="110"/>
    </row>
    <row r="24" spans="1:32" x14ac:dyDescent="0.25">
      <c r="A24" s="240">
        <v>1</v>
      </c>
      <c r="B24" s="105"/>
      <c r="C24" s="240"/>
      <c r="D24" s="240"/>
      <c r="E24" s="240"/>
      <c r="F24" s="240"/>
      <c r="G24" s="105"/>
      <c r="H24" s="105"/>
      <c r="I24" s="105"/>
      <c r="J24" s="105"/>
      <c r="K24" s="258">
        <f>H24+I24+J24</f>
        <v>0</v>
      </c>
      <c r="L24" s="258"/>
      <c r="M24" s="105"/>
      <c r="N24" s="240"/>
      <c r="O24" s="240"/>
      <c r="P24" s="240"/>
      <c r="Q24" s="258">
        <f>N24+O24+P24</f>
        <v>0</v>
      </c>
      <c r="R24" s="258">
        <f t="shared" ref="R24:U26" si="4">G24-M24</f>
        <v>0</v>
      </c>
      <c r="S24" s="258">
        <f t="shared" si="4"/>
        <v>0</v>
      </c>
      <c r="T24" s="258">
        <f t="shared" si="4"/>
        <v>0</v>
      </c>
      <c r="U24" s="258">
        <f t="shared" si="4"/>
        <v>0</v>
      </c>
      <c r="V24" s="258">
        <f>S24+T24+U24</f>
        <v>0</v>
      </c>
      <c r="W24" s="105"/>
      <c r="X24" s="240"/>
      <c r="Y24" s="240"/>
      <c r="Z24" s="240"/>
      <c r="AA24" s="258">
        <f>X24+Y24+Z24</f>
        <v>0</v>
      </c>
      <c r="AB24" s="105"/>
      <c r="AC24" s="240"/>
      <c r="AD24" s="240"/>
      <c r="AE24" s="240"/>
      <c r="AF24" s="258">
        <f>AC24+AD24+AE24</f>
        <v>0</v>
      </c>
    </row>
    <row r="25" spans="1:32" x14ac:dyDescent="0.25">
      <c r="A25" s="240">
        <v>2</v>
      </c>
      <c r="B25" s="105"/>
      <c r="C25" s="240"/>
      <c r="D25" s="240"/>
      <c r="E25" s="240"/>
      <c r="F25" s="240"/>
      <c r="G25" s="105"/>
      <c r="H25" s="105"/>
      <c r="I25" s="105"/>
      <c r="J25" s="105"/>
      <c r="K25" s="258">
        <f>H25+I25+J25</f>
        <v>0</v>
      </c>
      <c r="L25" s="258"/>
      <c r="M25" s="105"/>
      <c r="N25" s="240"/>
      <c r="O25" s="240"/>
      <c r="P25" s="240"/>
      <c r="Q25" s="258">
        <f>N25+O25+P25</f>
        <v>0</v>
      </c>
      <c r="R25" s="258">
        <f t="shared" si="4"/>
        <v>0</v>
      </c>
      <c r="S25" s="258">
        <f t="shared" si="4"/>
        <v>0</v>
      </c>
      <c r="T25" s="258">
        <f t="shared" si="4"/>
        <v>0</v>
      </c>
      <c r="U25" s="258">
        <f t="shared" si="4"/>
        <v>0</v>
      </c>
      <c r="V25" s="258">
        <f>S25+T25+U25</f>
        <v>0</v>
      </c>
      <c r="W25" s="105"/>
      <c r="X25" s="240"/>
      <c r="Y25" s="240"/>
      <c r="Z25" s="240"/>
      <c r="AA25" s="258">
        <f>X25+Y25+Z25</f>
        <v>0</v>
      </c>
      <c r="AB25" s="105"/>
      <c r="AC25" s="240"/>
      <c r="AD25" s="240"/>
      <c r="AE25" s="240"/>
      <c r="AF25" s="258">
        <f>AC25+AD25+AE25</f>
        <v>0</v>
      </c>
    </row>
    <row r="26" spans="1:32" x14ac:dyDescent="0.25">
      <c r="A26" s="240">
        <v>3</v>
      </c>
      <c r="B26" s="259"/>
      <c r="C26" s="240"/>
      <c r="D26" s="240"/>
      <c r="E26" s="240"/>
      <c r="F26" s="240"/>
      <c r="G26" s="105"/>
      <c r="H26" s="105"/>
      <c r="I26" s="105"/>
      <c r="J26" s="105"/>
      <c r="K26" s="258">
        <f>H26+I26+J26</f>
        <v>0</v>
      </c>
      <c r="L26" s="258"/>
      <c r="M26" s="105"/>
      <c r="N26" s="240"/>
      <c r="O26" s="240"/>
      <c r="P26" s="240"/>
      <c r="Q26" s="258">
        <f>N26+O26+P26</f>
        <v>0</v>
      </c>
      <c r="R26" s="258">
        <f t="shared" si="4"/>
        <v>0</v>
      </c>
      <c r="S26" s="258">
        <f t="shared" si="4"/>
        <v>0</v>
      </c>
      <c r="T26" s="258">
        <f t="shared" si="4"/>
        <v>0</v>
      </c>
      <c r="U26" s="258">
        <f t="shared" si="4"/>
        <v>0</v>
      </c>
      <c r="V26" s="258">
        <f>S26+T26+U26</f>
        <v>0</v>
      </c>
      <c r="W26" s="105"/>
      <c r="X26" s="240"/>
      <c r="Y26" s="240"/>
      <c r="Z26" s="240"/>
      <c r="AA26" s="258">
        <f>X26+Y26+Z26</f>
        <v>0</v>
      </c>
      <c r="AB26" s="105"/>
      <c r="AC26" s="240"/>
      <c r="AD26" s="240"/>
      <c r="AE26" s="240"/>
      <c r="AF26" s="258">
        <f>AC26+AD26+AE26</f>
        <v>0</v>
      </c>
    </row>
    <row r="27" spans="1:32" s="261" customFormat="1" ht="27" x14ac:dyDescent="0.25">
      <c r="A27" s="256"/>
      <c r="B27" s="264" t="s">
        <v>238</v>
      </c>
      <c r="C27" s="260" t="s">
        <v>1</v>
      </c>
      <c r="D27" s="260" t="s">
        <v>1</v>
      </c>
      <c r="E27" s="260" t="s">
        <v>1</v>
      </c>
      <c r="F27" s="260" t="s">
        <v>1</v>
      </c>
      <c r="G27" s="260">
        <f>SUM(G24:G26)</f>
        <v>0</v>
      </c>
      <c r="H27" s="260">
        <f>SUM(H24:H26)</f>
        <v>0</v>
      </c>
      <c r="I27" s="260">
        <f>SUM(I24:I26)</f>
        <v>0</v>
      </c>
      <c r="J27" s="260">
        <f>SUM(J24:J26)</f>
        <v>0</v>
      </c>
      <c r="K27" s="260">
        <f>SUM(K24:K26)</f>
        <v>0</v>
      </c>
      <c r="L27" s="260" t="s">
        <v>1</v>
      </c>
      <c r="M27" s="260">
        <f t="shared" ref="M27:AF27" si="5">SUM(M24:M26)</f>
        <v>0</v>
      </c>
      <c r="N27" s="260">
        <f t="shared" si="5"/>
        <v>0</v>
      </c>
      <c r="O27" s="260">
        <f t="shared" si="5"/>
        <v>0</v>
      </c>
      <c r="P27" s="260">
        <f t="shared" si="5"/>
        <v>0</v>
      </c>
      <c r="Q27" s="260">
        <f t="shared" si="5"/>
        <v>0</v>
      </c>
      <c r="R27" s="260">
        <f t="shared" si="5"/>
        <v>0</v>
      </c>
      <c r="S27" s="260">
        <f t="shared" si="5"/>
        <v>0</v>
      </c>
      <c r="T27" s="260">
        <f t="shared" si="5"/>
        <v>0</v>
      </c>
      <c r="U27" s="260">
        <f t="shared" si="5"/>
        <v>0</v>
      </c>
      <c r="V27" s="260">
        <f t="shared" si="5"/>
        <v>0</v>
      </c>
      <c r="W27" s="260">
        <f t="shared" si="5"/>
        <v>0</v>
      </c>
      <c r="X27" s="260">
        <f t="shared" si="5"/>
        <v>0</v>
      </c>
      <c r="Y27" s="260">
        <f t="shared" si="5"/>
        <v>0</v>
      </c>
      <c r="Z27" s="260">
        <f t="shared" si="5"/>
        <v>0</v>
      </c>
      <c r="AA27" s="260">
        <f t="shared" si="5"/>
        <v>0</v>
      </c>
      <c r="AB27" s="260">
        <f t="shared" si="5"/>
        <v>0</v>
      </c>
      <c r="AC27" s="260">
        <f t="shared" si="5"/>
        <v>0</v>
      </c>
      <c r="AD27" s="260">
        <f t="shared" si="5"/>
        <v>0</v>
      </c>
      <c r="AE27" s="260">
        <f t="shared" si="5"/>
        <v>0</v>
      </c>
      <c r="AF27" s="260">
        <f t="shared" si="5"/>
        <v>0</v>
      </c>
    </row>
    <row r="28" spans="1:32" s="261" customFormat="1" ht="27" x14ac:dyDescent="0.25">
      <c r="A28" s="256"/>
      <c r="B28" s="264" t="s">
        <v>277</v>
      </c>
      <c r="C28" s="260" t="s">
        <v>1</v>
      </c>
      <c r="D28" s="260" t="s">
        <v>1</v>
      </c>
      <c r="E28" s="260" t="s">
        <v>1</v>
      </c>
      <c r="F28" s="260" t="s">
        <v>1</v>
      </c>
      <c r="G28" s="260">
        <f>G22+G27</f>
        <v>0</v>
      </c>
      <c r="H28" s="260">
        <f>H22+H27</f>
        <v>0</v>
      </c>
      <c r="I28" s="260">
        <f>I22+I27</f>
        <v>0</v>
      </c>
      <c r="J28" s="260">
        <f>J22+J27</f>
        <v>0</v>
      </c>
      <c r="K28" s="260">
        <f>K22+K27</f>
        <v>0</v>
      </c>
      <c r="L28" s="260" t="s">
        <v>1</v>
      </c>
      <c r="M28" s="260">
        <f t="shared" ref="M28:AF28" si="6">M22+M27</f>
        <v>0</v>
      </c>
      <c r="N28" s="260">
        <f t="shared" si="6"/>
        <v>0</v>
      </c>
      <c r="O28" s="260">
        <f t="shared" si="6"/>
        <v>0</v>
      </c>
      <c r="P28" s="260">
        <f t="shared" si="6"/>
        <v>0</v>
      </c>
      <c r="Q28" s="260">
        <f t="shared" si="6"/>
        <v>0</v>
      </c>
      <c r="R28" s="260">
        <f t="shared" si="6"/>
        <v>0</v>
      </c>
      <c r="S28" s="260">
        <f t="shared" si="6"/>
        <v>0</v>
      </c>
      <c r="T28" s="260">
        <f t="shared" si="6"/>
        <v>0</v>
      </c>
      <c r="U28" s="260">
        <f t="shared" si="6"/>
        <v>0</v>
      </c>
      <c r="V28" s="260">
        <f t="shared" si="6"/>
        <v>0</v>
      </c>
      <c r="W28" s="260">
        <f t="shared" si="6"/>
        <v>0</v>
      </c>
      <c r="X28" s="260">
        <f t="shared" si="6"/>
        <v>0</v>
      </c>
      <c r="Y28" s="260">
        <f t="shared" si="6"/>
        <v>0</v>
      </c>
      <c r="Z28" s="260">
        <f t="shared" si="6"/>
        <v>0</v>
      </c>
      <c r="AA28" s="260">
        <f t="shared" si="6"/>
        <v>0</v>
      </c>
      <c r="AB28" s="260">
        <f t="shared" si="6"/>
        <v>0</v>
      </c>
      <c r="AC28" s="260">
        <f t="shared" si="6"/>
        <v>0</v>
      </c>
      <c r="AD28" s="260">
        <f t="shared" si="6"/>
        <v>0</v>
      </c>
      <c r="AE28" s="260">
        <f t="shared" si="6"/>
        <v>0</v>
      </c>
      <c r="AF28" s="260">
        <f t="shared" si="6"/>
        <v>0</v>
      </c>
    </row>
    <row r="29" spans="1:32" x14ac:dyDescent="0.25">
      <c r="A29" s="240"/>
      <c r="B29" s="259"/>
      <c r="C29" s="258"/>
      <c r="D29" s="258"/>
      <c r="E29" s="258"/>
      <c r="F29" s="258"/>
      <c r="G29" s="259"/>
      <c r="H29" s="258"/>
      <c r="I29" s="258"/>
      <c r="J29" s="258"/>
      <c r="K29" s="258"/>
      <c r="L29" s="258"/>
      <c r="M29" s="259"/>
      <c r="N29" s="258"/>
      <c r="O29" s="258"/>
      <c r="P29" s="258"/>
      <c r="Q29" s="259"/>
      <c r="R29" s="258"/>
      <c r="S29" s="259"/>
      <c r="T29" s="258"/>
      <c r="U29" s="110"/>
      <c r="V29" s="110"/>
      <c r="W29" s="110"/>
      <c r="X29" s="110"/>
      <c r="Y29" s="110"/>
      <c r="Z29" s="110"/>
      <c r="AA29" s="110"/>
      <c r="AB29" s="110"/>
      <c r="AC29" s="110"/>
      <c r="AD29" s="110"/>
      <c r="AE29" s="110"/>
      <c r="AF29" s="110"/>
    </row>
    <row r="30" spans="1:32" x14ac:dyDescent="0.25">
      <c r="A30" s="240"/>
      <c r="B30" s="105"/>
      <c r="C30" s="258"/>
      <c r="D30" s="258"/>
      <c r="E30" s="258"/>
      <c r="F30" s="258"/>
      <c r="G30" s="105"/>
      <c r="H30" s="258"/>
      <c r="I30" s="258"/>
      <c r="J30" s="258"/>
      <c r="K30" s="258"/>
      <c r="L30" s="258"/>
      <c r="M30" s="105"/>
      <c r="N30" s="258"/>
      <c r="O30" s="258"/>
      <c r="P30" s="258"/>
      <c r="Q30" s="105"/>
      <c r="R30" s="258"/>
      <c r="S30" s="105"/>
      <c r="T30" s="258"/>
      <c r="U30" s="110"/>
      <c r="V30" s="110"/>
      <c r="W30" s="110"/>
      <c r="X30" s="110"/>
      <c r="Y30" s="110"/>
      <c r="Z30" s="110"/>
      <c r="AA30" s="110"/>
      <c r="AB30" s="110"/>
      <c r="AC30" s="110"/>
      <c r="AD30" s="110"/>
      <c r="AE30" s="110"/>
      <c r="AF30" s="110"/>
    </row>
    <row r="31" spans="1:32" ht="54" x14ac:dyDescent="0.25">
      <c r="A31" s="256" t="s">
        <v>4</v>
      </c>
      <c r="B31" s="257" t="s">
        <v>485</v>
      </c>
      <c r="C31" s="258"/>
      <c r="D31" s="258"/>
      <c r="E31" s="258"/>
      <c r="F31" s="258"/>
      <c r="G31" s="257"/>
      <c r="H31" s="258"/>
      <c r="I31" s="258"/>
      <c r="J31" s="258"/>
      <c r="K31" s="258"/>
      <c r="L31" s="258"/>
      <c r="M31" s="257"/>
      <c r="N31" s="258"/>
      <c r="O31" s="258"/>
      <c r="P31" s="258"/>
      <c r="Q31" s="257"/>
      <c r="R31" s="258"/>
      <c r="S31" s="257"/>
      <c r="T31" s="258"/>
      <c r="U31" s="110"/>
      <c r="V31" s="110"/>
      <c r="W31" s="110"/>
      <c r="X31" s="110"/>
      <c r="Y31" s="110"/>
      <c r="Z31" s="110"/>
      <c r="AA31" s="110"/>
      <c r="AB31" s="110"/>
      <c r="AC31" s="110"/>
      <c r="AD31" s="110"/>
      <c r="AE31" s="110"/>
      <c r="AF31" s="110"/>
    </row>
    <row r="32" spans="1:32" x14ac:dyDescent="0.25">
      <c r="A32" s="240"/>
      <c r="B32" s="208" t="s">
        <v>126</v>
      </c>
      <c r="C32" s="258"/>
      <c r="D32" s="258"/>
      <c r="E32" s="258"/>
      <c r="F32" s="258"/>
      <c r="G32" s="208"/>
      <c r="H32" s="258"/>
      <c r="I32" s="258"/>
      <c r="J32" s="258"/>
      <c r="K32" s="258"/>
      <c r="L32" s="258"/>
      <c r="M32" s="208"/>
      <c r="N32" s="258"/>
      <c r="O32" s="258"/>
      <c r="P32" s="258"/>
      <c r="Q32" s="208"/>
      <c r="R32" s="258"/>
      <c r="S32" s="208"/>
      <c r="T32" s="258"/>
      <c r="U32" s="110"/>
      <c r="V32" s="110"/>
      <c r="W32" s="110"/>
      <c r="X32" s="110"/>
      <c r="Y32" s="110"/>
      <c r="Z32" s="110"/>
      <c r="AA32" s="110"/>
      <c r="AB32" s="110"/>
      <c r="AC32" s="110"/>
      <c r="AD32" s="110"/>
      <c r="AE32" s="110"/>
      <c r="AF32" s="110"/>
    </row>
    <row r="33" spans="1:32" x14ac:dyDescent="0.25">
      <c r="A33" s="240">
        <v>1</v>
      </c>
      <c r="B33" s="105"/>
      <c r="C33" s="258"/>
      <c r="D33" s="258" t="s">
        <v>1</v>
      </c>
      <c r="E33" s="258" t="s">
        <v>1</v>
      </c>
      <c r="F33" s="258"/>
      <c r="G33" s="105"/>
      <c r="H33" s="240"/>
      <c r="I33" s="240"/>
      <c r="J33" s="240"/>
      <c r="K33" s="258">
        <f>H33+I33+J33</f>
        <v>0</v>
      </c>
      <c r="L33" s="258"/>
      <c r="M33" s="105"/>
      <c r="N33" s="240"/>
      <c r="O33" s="240"/>
      <c r="P33" s="240"/>
      <c r="Q33" s="258">
        <f>N33+O33+P33</f>
        <v>0</v>
      </c>
      <c r="R33" s="258">
        <f t="shared" ref="R33:U35" si="7">G33-M33</f>
        <v>0</v>
      </c>
      <c r="S33" s="258">
        <f t="shared" si="7"/>
        <v>0</v>
      </c>
      <c r="T33" s="258">
        <f t="shared" si="7"/>
        <v>0</v>
      </c>
      <c r="U33" s="258">
        <f t="shared" si="7"/>
        <v>0</v>
      </c>
      <c r="V33" s="258">
        <f>S33+T33+U33</f>
        <v>0</v>
      </c>
      <c r="W33" s="105"/>
      <c r="X33" s="240"/>
      <c r="Y33" s="240"/>
      <c r="Z33" s="240"/>
      <c r="AA33" s="258">
        <f>X33+Y33+Z33</f>
        <v>0</v>
      </c>
      <c r="AB33" s="105"/>
      <c r="AC33" s="240"/>
      <c r="AD33" s="240"/>
      <c r="AE33" s="240"/>
      <c r="AF33" s="258">
        <f>AC33+AD33+AE33</f>
        <v>0</v>
      </c>
    </row>
    <row r="34" spans="1:32" x14ac:dyDescent="0.25">
      <c r="A34" s="240">
        <v>2</v>
      </c>
      <c r="B34" s="105"/>
      <c r="C34" s="258"/>
      <c r="D34" s="258" t="s">
        <v>1</v>
      </c>
      <c r="E34" s="258" t="s">
        <v>1</v>
      </c>
      <c r="F34" s="258"/>
      <c r="G34" s="105"/>
      <c r="H34" s="240"/>
      <c r="I34" s="240"/>
      <c r="J34" s="240"/>
      <c r="K34" s="258">
        <f>H34+I34+J34</f>
        <v>0</v>
      </c>
      <c r="L34" s="258"/>
      <c r="M34" s="105"/>
      <c r="N34" s="240"/>
      <c r="O34" s="240"/>
      <c r="P34" s="240"/>
      <c r="Q34" s="258">
        <f>N34+O34+P34</f>
        <v>0</v>
      </c>
      <c r="R34" s="258">
        <f t="shared" si="7"/>
        <v>0</v>
      </c>
      <c r="S34" s="258">
        <f t="shared" si="7"/>
        <v>0</v>
      </c>
      <c r="T34" s="258">
        <f t="shared" si="7"/>
        <v>0</v>
      </c>
      <c r="U34" s="258">
        <f t="shared" si="7"/>
        <v>0</v>
      </c>
      <c r="V34" s="258">
        <f>S34+T34+U34</f>
        <v>0</v>
      </c>
      <c r="W34" s="105"/>
      <c r="X34" s="240"/>
      <c r="Y34" s="240"/>
      <c r="Z34" s="240"/>
      <c r="AA34" s="258">
        <f>X34+Y34+Z34</f>
        <v>0</v>
      </c>
      <c r="AB34" s="105"/>
      <c r="AC34" s="240"/>
      <c r="AD34" s="240"/>
      <c r="AE34" s="240"/>
      <c r="AF34" s="258">
        <f>AC34+AD34+AE34</f>
        <v>0</v>
      </c>
    </row>
    <row r="35" spans="1:32" x14ac:dyDescent="0.25">
      <c r="A35" s="240">
        <v>3</v>
      </c>
      <c r="B35" s="105"/>
      <c r="C35" s="258"/>
      <c r="D35" s="258" t="s">
        <v>1</v>
      </c>
      <c r="E35" s="258" t="s">
        <v>1</v>
      </c>
      <c r="F35" s="258"/>
      <c r="G35" s="105"/>
      <c r="H35" s="240"/>
      <c r="I35" s="240"/>
      <c r="J35" s="240"/>
      <c r="K35" s="258">
        <f>H35+I35+J35</f>
        <v>0</v>
      </c>
      <c r="L35" s="258"/>
      <c r="M35" s="105"/>
      <c r="N35" s="240"/>
      <c r="O35" s="240"/>
      <c r="P35" s="240"/>
      <c r="Q35" s="258">
        <f>N35+O35+P35</f>
        <v>0</v>
      </c>
      <c r="R35" s="258">
        <f t="shared" si="7"/>
        <v>0</v>
      </c>
      <c r="S35" s="258">
        <f t="shared" si="7"/>
        <v>0</v>
      </c>
      <c r="T35" s="258">
        <f t="shared" si="7"/>
        <v>0</v>
      </c>
      <c r="U35" s="258">
        <f t="shared" si="7"/>
        <v>0</v>
      </c>
      <c r="V35" s="258">
        <f>S35+T35+U35</f>
        <v>0</v>
      </c>
      <c r="W35" s="105"/>
      <c r="X35" s="240"/>
      <c r="Y35" s="240"/>
      <c r="Z35" s="240"/>
      <c r="AA35" s="258">
        <f>X35+Y35+Z35</f>
        <v>0</v>
      </c>
      <c r="AB35" s="105"/>
      <c r="AC35" s="240"/>
      <c r="AD35" s="240"/>
      <c r="AE35" s="240"/>
      <c r="AF35" s="258">
        <f>AC35+AD35+AE35</f>
        <v>0</v>
      </c>
    </row>
    <row r="36" spans="1:32" s="261" customFormat="1" ht="14.25" x14ac:dyDescent="0.25">
      <c r="A36" s="256"/>
      <c r="B36" s="259" t="s">
        <v>113</v>
      </c>
      <c r="C36" s="260" t="s">
        <v>1</v>
      </c>
      <c r="D36" s="260" t="s">
        <v>1</v>
      </c>
      <c r="E36" s="260" t="s">
        <v>1</v>
      </c>
      <c r="F36" s="260" t="s">
        <v>1</v>
      </c>
      <c r="G36" s="260">
        <f>SUM(G33:G35)</f>
        <v>0</v>
      </c>
      <c r="H36" s="260">
        <f>SUM(H33:H35)</f>
        <v>0</v>
      </c>
      <c r="I36" s="260">
        <f>SUM(I33:I35)</f>
        <v>0</v>
      </c>
      <c r="J36" s="260">
        <f>SUM(J33:J35)</f>
        <v>0</v>
      </c>
      <c r="K36" s="260">
        <f>SUM(K33:K35)</f>
        <v>0</v>
      </c>
      <c r="L36" s="260" t="s">
        <v>1</v>
      </c>
      <c r="M36" s="260">
        <f t="shared" ref="M36:AF36" si="8">SUM(M33:M35)</f>
        <v>0</v>
      </c>
      <c r="N36" s="260">
        <f t="shared" si="8"/>
        <v>0</v>
      </c>
      <c r="O36" s="260">
        <f t="shared" si="8"/>
        <v>0</v>
      </c>
      <c r="P36" s="260">
        <f t="shared" si="8"/>
        <v>0</v>
      </c>
      <c r="Q36" s="260">
        <f t="shared" si="8"/>
        <v>0</v>
      </c>
      <c r="R36" s="260">
        <f t="shared" si="8"/>
        <v>0</v>
      </c>
      <c r="S36" s="260">
        <f t="shared" si="8"/>
        <v>0</v>
      </c>
      <c r="T36" s="260">
        <f t="shared" si="8"/>
        <v>0</v>
      </c>
      <c r="U36" s="260">
        <f t="shared" si="8"/>
        <v>0</v>
      </c>
      <c r="V36" s="260">
        <f t="shared" si="8"/>
        <v>0</v>
      </c>
      <c r="W36" s="260">
        <f t="shared" si="8"/>
        <v>0</v>
      </c>
      <c r="X36" s="260">
        <f t="shared" si="8"/>
        <v>0</v>
      </c>
      <c r="Y36" s="260">
        <f t="shared" si="8"/>
        <v>0</v>
      </c>
      <c r="Z36" s="260">
        <f t="shared" si="8"/>
        <v>0</v>
      </c>
      <c r="AA36" s="260">
        <f t="shared" si="8"/>
        <v>0</v>
      </c>
      <c r="AB36" s="260">
        <f t="shared" si="8"/>
        <v>0</v>
      </c>
      <c r="AC36" s="260">
        <f t="shared" si="8"/>
        <v>0</v>
      </c>
      <c r="AD36" s="260">
        <f t="shared" si="8"/>
        <v>0</v>
      </c>
      <c r="AE36" s="260">
        <f t="shared" si="8"/>
        <v>0</v>
      </c>
      <c r="AF36" s="260">
        <f t="shared" si="8"/>
        <v>0</v>
      </c>
    </row>
    <row r="37" spans="1:32" x14ac:dyDescent="0.25">
      <c r="A37" s="240"/>
      <c r="B37" s="105"/>
      <c r="C37" s="258"/>
      <c r="D37" s="258"/>
      <c r="E37" s="258"/>
      <c r="F37" s="258"/>
      <c r="G37" s="105"/>
      <c r="H37" s="105"/>
      <c r="I37" s="105"/>
      <c r="J37" s="105"/>
      <c r="K37" s="105"/>
      <c r="L37" s="105"/>
      <c r="M37" s="105"/>
      <c r="N37" s="105"/>
      <c r="O37" s="105"/>
      <c r="P37" s="105"/>
      <c r="Q37" s="105"/>
      <c r="R37" s="105"/>
      <c r="S37" s="105"/>
      <c r="T37" s="105"/>
      <c r="U37" s="105"/>
      <c r="V37" s="105"/>
      <c r="W37" s="105"/>
      <c r="X37" s="105"/>
      <c r="Y37" s="105"/>
      <c r="Z37" s="105"/>
      <c r="AA37" s="105"/>
      <c r="AB37" s="105"/>
      <c r="AC37" s="105"/>
      <c r="AD37" s="105"/>
      <c r="AE37" s="105"/>
      <c r="AF37" s="105"/>
    </row>
    <row r="38" spans="1:32" s="261" customFormat="1" ht="27" x14ac:dyDescent="0.25">
      <c r="A38" s="256"/>
      <c r="B38" s="257" t="s">
        <v>333</v>
      </c>
      <c r="C38" s="260" t="s">
        <v>1</v>
      </c>
      <c r="D38" s="260" t="s">
        <v>1</v>
      </c>
      <c r="E38" s="260" t="s">
        <v>1</v>
      </c>
      <c r="F38" s="260" t="s">
        <v>1</v>
      </c>
      <c r="G38" s="260">
        <f>G13+G28+G36</f>
        <v>0</v>
      </c>
      <c r="H38" s="260">
        <f t="shared" ref="H38:AF38" si="9">H13+H28+H36</f>
        <v>0</v>
      </c>
      <c r="I38" s="260">
        <f t="shared" si="9"/>
        <v>0</v>
      </c>
      <c r="J38" s="260">
        <f t="shared" si="9"/>
        <v>0</v>
      </c>
      <c r="K38" s="260">
        <f t="shared" si="9"/>
        <v>0</v>
      </c>
      <c r="L38" s="260" t="e">
        <f t="shared" si="9"/>
        <v>#VALUE!</v>
      </c>
      <c r="M38" s="260">
        <f t="shared" si="9"/>
        <v>0</v>
      </c>
      <c r="N38" s="260">
        <f t="shared" si="9"/>
        <v>0</v>
      </c>
      <c r="O38" s="260">
        <f t="shared" si="9"/>
        <v>0</v>
      </c>
      <c r="P38" s="260">
        <f t="shared" si="9"/>
        <v>0</v>
      </c>
      <c r="Q38" s="260">
        <f t="shared" si="9"/>
        <v>0</v>
      </c>
      <c r="R38" s="260">
        <f t="shared" si="9"/>
        <v>0</v>
      </c>
      <c r="S38" s="260">
        <f t="shared" si="9"/>
        <v>0</v>
      </c>
      <c r="T38" s="260">
        <f t="shared" si="9"/>
        <v>0</v>
      </c>
      <c r="U38" s="260">
        <f t="shared" si="9"/>
        <v>0</v>
      </c>
      <c r="V38" s="260">
        <f t="shared" si="9"/>
        <v>0</v>
      </c>
      <c r="W38" s="260">
        <f t="shared" si="9"/>
        <v>0</v>
      </c>
      <c r="X38" s="260">
        <f t="shared" si="9"/>
        <v>0</v>
      </c>
      <c r="Y38" s="260">
        <f t="shared" si="9"/>
        <v>0</v>
      </c>
      <c r="Z38" s="260">
        <f t="shared" si="9"/>
        <v>0</v>
      </c>
      <c r="AA38" s="260">
        <f t="shared" si="9"/>
        <v>0</v>
      </c>
      <c r="AB38" s="260">
        <f t="shared" si="9"/>
        <v>0</v>
      </c>
      <c r="AC38" s="260">
        <f t="shared" si="9"/>
        <v>0</v>
      </c>
      <c r="AD38" s="260">
        <f t="shared" si="9"/>
        <v>0</v>
      </c>
      <c r="AE38" s="260">
        <f t="shared" si="9"/>
        <v>0</v>
      </c>
      <c r="AF38" s="260">
        <f t="shared" si="9"/>
        <v>0</v>
      </c>
    </row>
    <row r="39" spans="1:32" s="16" customFormat="1" ht="12.75" x14ac:dyDescent="0.25">
      <c r="A39" s="44"/>
      <c r="B39" s="265"/>
      <c r="C39" s="266"/>
      <c r="D39" s="44"/>
      <c r="E39" s="44"/>
      <c r="F39" s="44"/>
      <c r="G39" s="265"/>
      <c r="H39" s="44"/>
      <c r="I39" s="44"/>
      <c r="J39" s="44"/>
      <c r="K39" s="44"/>
      <c r="L39" s="44"/>
      <c r="M39" s="265"/>
      <c r="N39" s="44" t="s">
        <v>0</v>
      </c>
      <c r="O39" s="44"/>
      <c r="P39" s="44"/>
      <c r="Q39" s="265"/>
      <c r="R39" s="44" t="s">
        <v>0</v>
      </c>
      <c r="S39" s="265"/>
      <c r="T39" s="44" t="s">
        <v>0</v>
      </c>
    </row>
    <row r="40" spans="1:32" s="33" customFormat="1" x14ac:dyDescent="0.25">
      <c r="A40" s="32"/>
    </row>
    <row r="41" spans="1:32" x14ac:dyDescent="0.25">
      <c r="B41" s="5" t="s">
        <v>241</v>
      </c>
    </row>
    <row r="42" spans="1:32" ht="27.75" customHeight="1" x14ac:dyDescent="0.25">
      <c r="B42" s="192" t="s">
        <v>482</v>
      </c>
      <c r="C42" s="192"/>
      <c r="D42" s="341"/>
      <c r="E42" s="341"/>
      <c r="F42" s="341"/>
      <c r="G42" s="341"/>
    </row>
    <row r="43" spans="1:32" ht="37.5" customHeight="1" x14ac:dyDescent="0.3">
      <c r="B43" s="778" t="s">
        <v>481</v>
      </c>
      <c r="C43" s="779"/>
      <c r="D43" s="779"/>
      <c r="E43" s="779"/>
      <c r="F43" s="779"/>
      <c r="G43" s="779"/>
      <c r="H43" s="779"/>
      <c r="I43" s="779"/>
    </row>
    <row r="44" spans="1:32" ht="29.25" customHeight="1" x14ac:dyDescent="0.3">
      <c r="B44" s="660" t="s">
        <v>504</v>
      </c>
      <c r="C44" s="341"/>
      <c r="D44" s="341"/>
      <c r="E44" s="341"/>
      <c r="F44" s="341"/>
      <c r="G44" s="341"/>
    </row>
    <row r="45" spans="1:32" s="33" customFormat="1" x14ac:dyDescent="0.25">
      <c r="A45" s="32"/>
    </row>
  </sheetData>
  <mergeCells count="5">
    <mergeCell ref="AB5:AF5"/>
    <mergeCell ref="M5:Q5"/>
    <mergeCell ref="R5:V5"/>
    <mergeCell ref="W5:AA5"/>
    <mergeCell ref="B43:I43"/>
  </mergeCells>
  <phoneticPr fontId="1" type="noConversion"/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1"/>
  <sheetViews>
    <sheetView workbookViewId="0">
      <selection activeCell="AH20" sqref="AH20"/>
    </sheetView>
  </sheetViews>
  <sheetFormatPr defaultRowHeight="14.25" x14ac:dyDescent="0.25"/>
  <cols>
    <col min="1" max="1" width="5.7109375" style="298" customWidth="1"/>
    <col min="2" max="2" width="34.140625" style="5" customWidth="1"/>
    <col min="3" max="3" width="11.140625" style="43" customWidth="1"/>
    <col min="4" max="4" width="11.28515625" style="43" customWidth="1"/>
    <col min="5" max="5" width="9.7109375" style="43" customWidth="1"/>
    <col min="6" max="6" width="10.85546875" style="43" customWidth="1"/>
    <col min="7" max="7" width="11.5703125" style="43" customWidth="1"/>
    <col min="8" max="8" width="13.7109375" style="392" customWidth="1"/>
    <col min="9" max="9" width="11.140625" style="43" customWidth="1"/>
    <col min="10" max="10" width="11.5703125" style="43" customWidth="1"/>
    <col min="11" max="11" width="10.42578125" style="43" customWidth="1"/>
    <col min="12" max="12" width="9.140625" style="43"/>
    <col min="13" max="13" width="11.5703125" style="43" customWidth="1"/>
    <col min="14" max="14" width="13.140625" style="392" customWidth="1"/>
    <col min="15" max="18" width="10.7109375" style="43" customWidth="1"/>
    <col min="19" max="19" width="11.42578125" style="43" customWidth="1"/>
    <col min="20" max="20" width="13.28515625" style="392" customWidth="1"/>
    <col min="21" max="24" width="11.140625" style="43" customWidth="1"/>
    <col min="25" max="25" width="11.85546875" style="43" customWidth="1"/>
    <col min="26" max="26" width="14" style="392" customWidth="1"/>
    <col min="27" max="27" width="11.140625" style="43" customWidth="1"/>
    <col min="28" max="28" width="11.42578125" style="43" customWidth="1"/>
    <col min="29" max="30" width="11.140625" style="43" customWidth="1"/>
    <col min="31" max="31" width="12.42578125" style="43" customWidth="1"/>
    <col min="32" max="32" width="13.28515625" style="392" customWidth="1"/>
    <col min="33" max="16384" width="9.140625" style="43"/>
  </cols>
  <sheetData>
    <row r="1" spans="1:44" s="5" customFormat="1" ht="24.75" customHeight="1" x14ac:dyDescent="0.3">
      <c r="A1" s="32"/>
      <c r="B1" s="525" t="s">
        <v>388</v>
      </c>
      <c r="C1" s="33"/>
      <c r="D1" s="33"/>
      <c r="E1" s="33"/>
      <c r="F1" s="33"/>
      <c r="G1" s="33"/>
      <c r="H1" s="269"/>
      <c r="I1" s="32"/>
      <c r="J1" s="138" t="s">
        <v>284</v>
      </c>
      <c r="K1" s="33"/>
      <c r="L1" s="340"/>
      <c r="M1" s="191"/>
      <c r="N1" s="269"/>
      <c r="O1" s="23"/>
      <c r="P1" s="23"/>
      <c r="Q1" s="23"/>
      <c r="R1" s="23"/>
      <c r="S1" s="191"/>
      <c r="T1" s="269"/>
      <c r="U1" s="191"/>
      <c r="V1" s="191"/>
      <c r="W1" s="191"/>
      <c r="X1" s="191"/>
      <c r="Y1" s="191"/>
      <c r="Z1" s="269"/>
      <c r="AA1" s="191"/>
      <c r="AB1" s="191"/>
      <c r="AC1" s="191"/>
      <c r="AD1" s="191"/>
      <c r="AE1" s="191"/>
      <c r="AF1" s="269"/>
      <c r="AG1" s="23"/>
      <c r="AH1" s="20"/>
      <c r="AI1" s="139"/>
      <c r="AJ1" s="20"/>
      <c r="AK1" s="139"/>
      <c r="AL1" s="33"/>
      <c r="AM1" s="139"/>
      <c r="AN1" s="33"/>
      <c r="AO1" s="139"/>
      <c r="AP1" s="33"/>
      <c r="AQ1" s="139"/>
      <c r="AR1" s="40"/>
    </row>
    <row r="2" spans="1:44" s="5" customFormat="1" ht="23.25" customHeight="1" thickBot="1" x14ac:dyDescent="0.3">
      <c r="A2" s="32"/>
      <c r="B2" s="24" t="s">
        <v>553</v>
      </c>
      <c r="C2" s="188"/>
      <c r="D2" s="188"/>
      <c r="E2" s="188"/>
      <c r="F2" s="188"/>
      <c r="G2" s="188"/>
      <c r="H2" s="390"/>
      <c r="J2" s="463" t="s">
        <v>28</v>
      </c>
      <c r="K2" s="153"/>
      <c r="L2" s="153"/>
      <c r="M2" s="153"/>
      <c r="N2" s="390"/>
      <c r="O2" s="153"/>
      <c r="P2" s="153"/>
      <c r="Q2" s="153"/>
      <c r="R2" s="153"/>
      <c r="S2" s="153"/>
      <c r="T2" s="390"/>
      <c r="U2" s="9"/>
      <c r="V2" s="9"/>
      <c r="W2" s="9"/>
      <c r="X2" s="9"/>
      <c r="Y2" s="9"/>
      <c r="Z2" s="390"/>
      <c r="AA2" s="9"/>
      <c r="AB2" s="9"/>
      <c r="AC2" s="9"/>
      <c r="AD2" s="9"/>
      <c r="AE2" s="9"/>
      <c r="AF2" s="390"/>
      <c r="AG2" s="153"/>
      <c r="AH2" s="267"/>
      <c r="AI2" s="267"/>
      <c r="AJ2" s="267"/>
      <c r="AK2" s="267"/>
      <c r="AL2" s="267"/>
      <c r="AM2" s="267"/>
      <c r="AN2" s="267"/>
      <c r="AO2" s="267"/>
      <c r="AP2" s="267"/>
    </row>
    <row r="3" spans="1:44" s="192" customFormat="1" x14ac:dyDescent="0.25">
      <c r="A3" s="32"/>
      <c r="B3" s="464" t="s">
        <v>29</v>
      </c>
      <c r="C3" s="139"/>
      <c r="D3" s="139"/>
      <c r="E3" s="33"/>
      <c r="F3" s="139"/>
      <c r="G3" s="33"/>
      <c r="H3" s="269"/>
      <c r="I3" s="33"/>
      <c r="J3" s="191"/>
      <c r="K3" s="36"/>
      <c r="L3" s="33"/>
      <c r="M3" s="33"/>
      <c r="N3" s="269"/>
      <c r="O3" s="191"/>
      <c r="P3" s="191"/>
      <c r="Q3" s="191"/>
      <c r="R3" s="191"/>
      <c r="S3" s="36"/>
      <c r="T3" s="269"/>
      <c r="U3" s="139"/>
      <c r="V3" s="139"/>
      <c r="W3" s="139"/>
      <c r="X3" s="139"/>
      <c r="Y3" s="33"/>
      <c r="Z3" s="269"/>
      <c r="AA3" s="139"/>
      <c r="AB3" s="139"/>
      <c r="AC3" s="139"/>
      <c r="AD3" s="139"/>
      <c r="AE3" s="33"/>
      <c r="AF3" s="269"/>
      <c r="AG3" s="191"/>
      <c r="AH3" s="33"/>
      <c r="AI3" s="191"/>
      <c r="AJ3" s="33"/>
      <c r="AK3" s="191"/>
      <c r="AL3" s="36"/>
      <c r="AM3" s="191"/>
      <c r="AN3" s="36"/>
      <c r="AO3" s="191"/>
      <c r="AP3" s="36"/>
      <c r="AQ3" s="191"/>
    </row>
    <row r="4" spans="1:44" s="192" customFormat="1" x14ac:dyDescent="0.25">
      <c r="A4" s="32"/>
      <c r="B4" s="190"/>
      <c r="C4" s="139"/>
      <c r="D4" s="139"/>
      <c r="E4" s="33"/>
      <c r="F4" s="139"/>
      <c r="G4" s="190"/>
      <c r="H4" s="391"/>
      <c r="I4" s="33"/>
      <c r="J4" s="33"/>
      <c r="K4" s="44" t="s">
        <v>226</v>
      </c>
      <c r="L4" s="33"/>
      <c r="M4" s="33"/>
      <c r="N4" s="391"/>
      <c r="O4" s="36"/>
      <c r="P4" s="36"/>
      <c r="Q4" s="36"/>
      <c r="R4" s="36"/>
      <c r="S4" s="191"/>
      <c r="T4" s="391"/>
      <c r="U4" s="139"/>
      <c r="V4" s="139"/>
      <c r="W4" s="139"/>
      <c r="X4" s="139"/>
      <c r="Y4" s="190"/>
      <c r="Z4" s="391"/>
      <c r="AA4" s="139"/>
      <c r="AB4" s="139"/>
      <c r="AC4" s="139"/>
      <c r="AD4" s="139"/>
      <c r="AE4" s="190"/>
      <c r="AF4" s="391"/>
      <c r="AG4" s="36"/>
      <c r="AH4" s="191"/>
      <c r="AI4" s="33"/>
      <c r="AJ4" s="191"/>
      <c r="AK4" s="33"/>
      <c r="AL4" s="191"/>
      <c r="AM4" s="36"/>
      <c r="AN4" s="191"/>
      <c r="AO4" s="36"/>
      <c r="AP4" s="191"/>
      <c r="AQ4" s="36"/>
      <c r="AR4" s="191"/>
    </row>
    <row r="5" spans="1:44" s="393" customFormat="1" ht="21.75" customHeight="1" x14ac:dyDescent="0.25">
      <c r="A5" s="294"/>
      <c r="B5" s="394"/>
      <c r="C5" s="275" t="s">
        <v>435</v>
      </c>
      <c r="D5" s="276"/>
      <c r="E5" s="276"/>
      <c r="F5" s="276"/>
      <c r="G5" s="276"/>
      <c r="H5" s="515"/>
      <c r="I5" s="791" t="s">
        <v>399</v>
      </c>
      <c r="J5" s="780"/>
      <c r="K5" s="780"/>
      <c r="L5" s="780"/>
      <c r="M5" s="792"/>
      <c r="N5" s="515"/>
      <c r="O5" s="522" t="s">
        <v>227</v>
      </c>
      <c r="P5" s="523"/>
      <c r="Q5" s="523"/>
      <c r="R5" s="523"/>
      <c r="S5" s="524"/>
      <c r="T5" s="515"/>
      <c r="U5" s="522" t="s">
        <v>475</v>
      </c>
      <c r="V5" s="523"/>
      <c r="W5" s="523"/>
      <c r="X5" s="523"/>
      <c r="Y5" s="524"/>
      <c r="Z5" s="523"/>
      <c r="AA5" s="522" t="s">
        <v>475</v>
      </c>
      <c r="AB5" s="523"/>
      <c r="AC5" s="523"/>
      <c r="AD5" s="523"/>
      <c r="AE5" s="524"/>
      <c r="AF5" s="566"/>
    </row>
    <row r="6" spans="1:44" ht="76.5" x14ac:dyDescent="0.25">
      <c r="A6" s="295"/>
      <c r="B6" s="296"/>
      <c r="C6" s="66" t="s">
        <v>222</v>
      </c>
      <c r="D6" s="66" t="s">
        <v>252</v>
      </c>
      <c r="E6" s="66" t="s">
        <v>261</v>
      </c>
      <c r="F6" s="66" t="s">
        <v>233</v>
      </c>
      <c r="G6" s="66" t="s">
        <v>271</v>
      </c>
      <c r="H6" s="389" t="s">
        <v>329</v>
      </c>
      <c r="I6" s="67" t="s">
        <v>222</v>
      </c>
      <c r="J6" s="66" t="s">
        <v>252</v>
      </c>
      <c r="K6" s="66" t="s">
        <v>261</v>
      </c>
      <c r="L6" s="66" t="s">
        <v>233</v>
      </c>
      <c r="M6" s="66" t="s">
        <v>271</v>
      </c>
      <c r="N6" s="389" t="s">
        <v>329</v>
      </c>
      <c r="O6" s="67" t="s">
        <v>305</v>
      </c>
      <c r="P6" s="66" t="s">
        <v>252</v>
      </c>
      <c r="Q6" s="66" t="s">
        <v>261</v>
      </c>
      <c r="R6" s="66" t="s">
        <v>233</v>
      </c>
      <c r="S6" s="67" t="s">
        <v>306</v>
      </c>
      <c r="T6" s="389" t="s">
        <v>329</v>
      </c>
      <c r="U6" s="67" t="s">
        <v>222</v>
      </c>
      <c r="V6" s="66" t="s">
        <v>252</v>
      </c>
      <c r="W6" s="66" t="s">
        <v>261</v>
      </c>
      <c r="X6" s="66" t="s">
        <v>233</v>
      </c>
      <c r="Y6" s="67" t="s">
        <v>271</v>
      </c>
      <c r="Z6" s="389" t="s">
        <v>329</v>
      </c>
      <c r="AA6" s="67" t="s">
        <v>222</v>
      </c>
      <c r="AB6" s="66" t="s">
        <v>252</v>
      </c>
      <c r="AC6" s="66" t="s">
        <v>261</v>
      </c>
      <c r="AD6" s="66" t="s">
        <v>233</v>
      </c>
      <c r="AE6" s="67" t="s">
        <v>271</v>
      </c>
      <c r="AF6" s="389" t="s">
        <v>329</v>
      </c>
    </row>
    <row r="7" spans="1:44" s="16" customFormat="1" ht="12.75" x14ac:dyDescent="0.25">
      <c r="A7" s="67">
        <v>1</v>
      </c>
      <c r="B7" s="67">
        <v>2</v>
      </c>
      <c r="C7" s="67">
        <v>3</v>
      </c>
      <c r="D7" s="67">
        <v>4</v>
      </c>
      <c r="E7" s="67">
        <v>5</v>
      </c>
      <c r="F7" s="67">
        <v>6</v>
      </c>
      <c r="G7" s="67">
        <v>7</v>
      </c>
      <c r="H7" s="67">
        <v>8</v>
      </c>
      <c r="I7" s="67">
        <v>9</v>
      </c>
      <c r="J7" s="67">
        <v>10</v>
      </c>
      <c r="K7" s="67">
        <v>11</v>
      </c>
      <c r="L7" s="67">
        <v>12</v>
      </c>
      <c r="M7" s="67">
        <v>13</v>
      </c>
      <c r="N7" s="67">
        <v>14</v>
      </c>
      <c r="O7" s="67">
        <v>15</v>
      </c>
      <c r="P7" s="67">
        <v>16</v>
      </c>
      <c r="Q7" s="67">
        <v>17</v>
      </c>
      <c r="R7" s="67">
        <v>18</v>
      </c>
      <c r="S7" s="67">
        <v>19</v>
      </c>
      <c r="T7" s="67">
        <v>20</v>
      </c>
      <c r="U7" s="67">
        <v>21</v>
      </c>
      <c r="V7" s="67">
        <v>22</v>
      </c>
      <c r="W7" s="67">
        <v>23</v>
      </c>
      <c r="X7" s="67">
        <v>24</v>
      </c>
      <c r="Y7" s="67">
        <v>25</v>
      </c>
      <c r="Z7" s="67">
        <v>26</v>
      </c>
      <c r="AA7" s="67">
        <v>27</v>
      </c>
      <c r="AB7" s="67">
        <v>28</v>
      </c>
      <c r="AC7" s="67">
        <v>29</v>
      </c>
      <c r="AD7" s="67">
        <v>30</v>
      </c>
      <c r="AE7" s="67">
        <v>31</v>
      </c>
      <c r="AF7" s="67">
        <v>32</v>
      </c>
    </row>
    <row r="8" spans="1:44" ht="78.75" customHeight="1" x14ac:dyDescent="0.25">
      <c r="A8" s="256">
        <v>1</v>
      </c>
      <c r="B8" s="257" t="s">
        <v>480</v>
      </c>
      <c r="C8" s="240">
        <v>10</v>
      </c>
      <c r="D8" s="240">
        <v>8135220</v>
      </c>
      <c r="E8" s="240">
        <v>1813991</v>
      </c>
      <c r="F8" s="240"/>
      <c r="G8" s="258">
        <f>D8+F8+E8</f>
        <v>9949211</v>
      </c>
      <c r="H8" s="268">
        <f>G8*13</f>
        <v>129339743</v>
      </c>
      <c r="I8" s="240">
        <v>10</v>
      </c>
      <c r="J8" s="240">
        <v>8069080</v>
      </c>
      <c r="K8" s="240">
        <v>1693627</v>
      </c>
      <c r="L8" s="240"/>
      <c r="M8" s="258">
        <f>J8+K8+L8</f>
        <v>9762707</v>
      </c>
      <c r="N8" s="268">
        <f>M8*13</f>
        <v>126915191</v>
      </c>
      <c r="O8" s="258">
        <f>C8-I8</f>
        <v>0</v>
      </c>
      <c r="P8" s="258">
        <f>D8-J8</f>
        <v>66140</v>
      </c>
      <c r="Q8" s="258">
        <f>E8-K8</f>
        <v>120364</v>
      </c>
      <c r="R8" s="258">
        <f>F8-L8</f>
        <v>0</v>
      </c>
      <c r="S8" s="258">
        <f>G8-M8</f>
        <v>186504</v>
      </c>
      <c r="T8" s="268">
        <f>+H8-N8</f>
        <v>2424552</v>
      </c>
      <c r="U8" s="240">
        <v>10</v>
      </c>
      <c r="V8" s="240">
        <v>8135220</v>
      </c>
      <c r="W8" s="240">
        <v>1872206</v>
      </c>
      <c r="X8" s="240"/>
      <c r="Y8" s="258">
        <f>V8+W8+X8</f>
        <v>10007426</v>
      </c>
      <c r="Z8" s="268">
        <f>Y8*13</f>
        <v>130096538</v>
      </c>
      <c r="AA8" s="240">
        <v>10</v>
      </c>
      <c r="AB8" s="240">
        <v>8135220</v>
      </c>
      <c r="AC8" s="240">
        <v>1899695</v>
      </c>
      <c r="AD8" s="240"/>
      <c r="AE8" s="258">
        <f>AB8+AC8+AD8</f>
        <v>10034915</v>
      </c>
      <c r="AF8" s="268">
        <f>AE8*13</f>
        <v>130453895</v>
      </c>
    </row>
    <row r="9" spans="1:44" ht="40.5" x14ac:dyDescent="0.25">
      <c r="A9" s="256">
        <v>2</v>
      </c>
      <c r="B9" s="257" t="s">
        <v>500</v>
      </c>
      <c r="C9" s="240">
        <v>15</v>
      </c>
      <c r="D9" s="297">
        <v>6356715</v>
      </c>
      <c r="E9" s="297"/>
      <c r="F9" s="297"/>
      <c r="G9" s="258">
        <f t="shared" ref="G9:G19" si="0">D9+F9+E9</f>
        <v>6356715</v>
      </c>
      <c r="H9" s="268">
        <f t="shared" ref="H9:H18" si="1">G9*13</f>
        <v>82637295</v>
      </c>
      <c r="I9" s="240">
        <v>15</v>
      </c>
      <c r="J9" s="297">
        <v>6356715</v>
      </c>
      <c r="K9" s="297"/>
      <c r="L9" s="297"/>
      <c r="M9" s="258">
        <f t="shared" ref="M9:M19" si="2">J9+K9+L9</f>
        <v>6356715</v>
      </c>
      <c r="N9" s="268">
        <f t="shared" ref="N9:N18" si="3">M9*13</f>
        <v>82637295</v>
      </c>
      <c r="O9" s="258">
        <f t="shared" ref="O9:O19" si="4">C9-I9</f>
        <v>0</v>
      </c>
      <c r="P9" s="258">
        <f t="shared" ref="P9:P19" si="5">D9-J9</f>
        <v>0</v>
      </c>
      <c r="Q9" s="258">
        <f t="shared" ref="Q9:Q19" si="6">E9-K9</f>
        <v>0</v>
      </c>
      <c r="R9" s="258">
        <f t="shared" ref="R9:R19" si="7">F9-L9</f>
        <v>0</v>
      </c>
      <c r="S9" s="258">
        <f t="shared" ref="S9:S19" si="8">G9-M9</f>
        <v>0</v>
      </c>
      <c r="T9" s="268">
        <f t="shared" ref="T9:T19" si="9">+H9-N9</f>
        <v>0</v>
      </c>
      <c r="U9" s="240">
        <v>15</v>
      </c>
      <c r="V9" s="240">
        <v>6356715</v>
      </c>
      <c r="W9" s="240"/>
      <c r="X9" s="240"/>
      <c r="Y9" s="258">
        <f t="shared" ref="Y9:Y19" si="10">V9+W9+X9</f>
        <v>6356715</v>
      </c>
      <c r="Z9" s="268">
        <f t="shared" ref="Z9:Z18" si="11">Y9*13</f>
        <v>82637295</v>
      </c>
      <c r="AA9" s="240">
        <v>15</v>
      </c>
      <c r="AB9" s="240">
        <v>6356715</v>
      </c>
      <c r="AC9" s="240"/>
      <c r="AD9" s="240"/>
      <c r="AE9" s="258">
        <f t="shared" ref="AE9:AE19" si="12">AB9+AC9+AD9</f>
        <v>6356715</v>
      </c>
      <c r="AF9" s="268">
        <f t="shared" ref="AF9:AF18" si="13">AE9*13</f>
        <v>82637295</v>
      </c>
    </row>
    <row r="10" spans="1:44" ht="18" customHeight="1" x14ac:dyDescent="0.25">
      <c r="A10" s="256">
        <v>3</v>
      </c>
      <c r="B10" s="257" t="s">
        <v>264</v>
      </c>
      <c r="C10" s="240"/>
      <c r="D10" s="297"/>
      <c r="E10" s="297"/>
      <c r="F10" s="297"/>
      <c r="G10" s="258">
        <f t="shared" si="0"/>
        <v>0</v>
      </c>
      <c r="H10" s="268">
        <f t="shared" si="1"/>
        <v>0</v>
      </c>
      <c r="I10" s="240"/>
      <c r="J10" s="297"/>
      <c r="K10" s="297"/>
      <c r="L10" s="297"/>
      <c r="M10" s="258">
        <f t="shared" si="2"/>
        <v>0</v>
      </c>
      <c r="N10" s="268">
        <f t="shared" si="3"/>
        <v>0</v>
      </c>
      <c r="O10" s="258">
        <f t="shared" si="4"/>
        <v>0</v>
      </c>
      <c r="P10" s="258">
        <f t="shared" si="5"/>
        <v>0</v>
      </c>
      <c r="Q10" s="258">
        <f t="shared" si="6"/>
        <v>0</v>
      </c>
      <c r="R10" s="258">
        <f t="shared" si="7"/>
        <v>0</v>
      </c>
      <c r="S10" s="258">
        <f t="shared" si="8"/>
        <v>0</v>
      </c>
      <c r="T10" s="268">
        <f t="shared" si="9"/>
        <v>0</v>
      </c>
      <c r="U10" s="240"/>
      <c r="V10" s="240"/>
      <c r="W10" s="240"/>
      <c r="X10" s="240"/>
      <c r="Y10" s="258">
        <f t="shared" si="10"/>
        <v>0</v>
      </c>
      <c r="Z10" s="268">
        <f t="shared" si="11"/>
        <v>0</v>
      </c>
      <c r="AA10" s="240"/>
      <c r="AB10" s="240"/>
      <c r="AC10" s="240"/>
      <c r="AD10" s="240"/>
      <c r="AE10" s="258">
        <f t="shared" si="12"/>
        <v>0</v>
      </c>
      <c r="AF10" s="268">
        <f t="shared" si="13"/>
        <v>0</v>
      </c>
    </row>
    <row r="11" spans="1:44" ht="21" customHeight="1" x14ac:dyDescent="0.25">
      <c r="A11" s="256">
        <v>4</v>
      </c>
      <c r="B11" s="257" t="s">
        <v>273</v>
      </c>
      <c r="C11" s="240"/>
      <c r="D11" s="297"/>
      <c r="E11" s="297"/>
      <c r="F11" s="297"/>
      <c r="G11" s="258">
        <f t="shared" si="0"/>
        <v>0</v>
      </c>
      <c r="H11" s="268">
        <f t="shared" si="1"/>
        <v>0</v>
      </c>
      <c r="I11" s="240"/>
      <c r="J11" s="297"/>
      <c r="K11" s="297"/>
      <c r="L11" s="297"/>
      <c r="M11" s="258">
        <f t="shared" si="2"/>
        <v>0</v>
      </c>
      <c r="N11" s="268">
        <f t="shared" si="3"/>
        <v>0</v>
      </c>
      <c r="O11" s="258">
        <f t="shared" si="4"/>
        <v>0</v>
      </c>
      <c r="P11" s="258">
        <f t="shared" si="5"/>
        <v>0</v>
      </c>
      <c r="Q11" s="258">
        <f t="shared" si="6"/>
        <v>0</v>
      </c>
      <c r="R11" s="258">
        <f t="shared" si="7"/>
        <v>0</v>
      </c>
      <c r="S11" s="258">
        <f t="shared" si="8"/>
        <v>0</v>
      </c>
      <c r="T11" s="268">
        <f t="shared" si="9"/>
        <v>0</v>
      </c>
      <c r="U11" s="240"/>
      <c r="V11" s="240"/>
      <c r="W11" s="240"/>
      <c r="X11" s="240"/>
      <c r="Y11" s="258">
        <f t="shared" si="10"/>
        <v>0</v>
      </c>
      <c r="Z11" s="268">
        <f t="shared" si="11"/>
        <v>0</v>
      </c>
      <c r="AA11" s="240"/>
      <c r="AB11" s="240"/>
      <c r="AC11" s="240"/>
      <c r="AD11" s="240"/>
      <c r="AE11" s="258">
        <f t="shared" si="12"/>
        <v>0</v>
      </c>
      <c r="AF11" s="268">
        <f t="shared" si="13"/>
        <v>0</v>
      </c>
    </row>
    <row r="12" spans="1:44" ht="19.5" customHeight="1" x14ac:dyDescent="0.25">
      <c r="A12" s="256">
        <v>5</v>
      </c>
      <c r="B12" s="257" t="s">
        <v>331</v>
      </c>
      <c r="C12" s="240"/>
      <c r="D12" s="297"/>
      <c r="E12" s="297"/>
      <c r="F12" s="297"/>
      <c r="G12" s="258">
        <f t="shared" si="0"/>
        <v>0</v>
      </c>
      <c r="H12" s="268">
        <f t="shared" si="1"/>
        <v>0</v>
      </c>
      <c r="I12" s="240"/>
      <c r="J12" s="297"/>
      <c r="K12" s="297"/>
      <c r="L12" s="297"/>
      <c r="M12" s="258">
        <f t="shared" si="2"/>
        <v>0</v>
      </c>
      <c r="N12" s="268">
        <f t="shared" si="3"/>
        <v>0</v>
      </c>
      <c r="O12" s="258">
        <f t="shared" si="4"/>
        <v>0</v>
      </c>
      <c r="P12" s="258">
        <f t="shared" si="5"/>
        <v>0</v>
      </c>
      <c r="Q12" s="258">
        <f t="shared" si="6"/>
        <v>0</v>
      </c>
      <c r="R12" s="258">
        <f t="shared" si="7"/>
        <v>0</v>
      </c>
      <c r="S12" s="258">
        <f t="shared" si="8"/>
        <v>0</v>
      </c>
      <c r="T12" s="268">
        <f t="shared" si="9"/>
        <v>0</v>
      </c>
      <c r="U12" s="240"/>
      <c r="V12" s="240"/>
      <c r="W12" s="240"/>
      <c r="X12" s="240"/>
      <c r="Y12" s="258">
        <f t="shared" si="10"/>
        <v>0</v>
      </c>
      <c r="Z12" s="268">
        <f t="shared" si="11"/>
        <v>0</v>
      </c>
      <c r="AA12" s="240"/>
      <c r="AB12" s="240"/>
      <c r="AC12" s="240"/>
      <c r="AD12" s="240"/>
      <c r="AE12" s="258">
        <f t="shared" si="12"/>
        <v>0</v>
      </c>
      <c r="AF12" s="268">
        <f t="shared" si="13"/>
        <v>0</v>
      </c>
    </row>
    <row r="13" spans="1:44" ht="28.5" customHeight="1" x14ac:dyDescent="0.25">
      <c r="A13" s="256">
        <v>6</v>
      </c>
      <c r="B13" s="257" t="s">
        <v>280</v>
      </c>
      <c r="C13" s="257"/>
      <c r="D13" s="297"/>
      <c r="E13" s="297"/>
      <c r="F13" s="297"/>
      <c r="G13" s="258">
        <f t="shared" si="0"/>
        <v>0</v>
      </c>
      <c r="H13" s="268">
        <f t="shared" si="1"/>
        <v>0</v>
      </c>
      <c r="I13" s="240"/>
      <c r="J13" s="297"/>
      <c r="K13" s="297"/>
      <c r="L13" s="297"/>
      <c r="M13" s="258">
        <f t="shared" si="2"/>
        <v>0</v>
      </c>
      <c r="N13" s="268">
        <f t="shared" si="3"/>
        <v>0</v>
      </c>
      <c r="O13" s="258">
        <f t="shared" si="4"/>
        <v>0</v>
      </c>
      <c r="P13" s="258">
        <f t="shared" si="5"/>
        <v>0</v>
      </c>
      <c r="Q13" s="258">
        <f t="shared" si="6"/>
        <v>0</v>
      </c>
      <c r="R13" s="258">
        <f t="shared" si="7"/>
        <v>0</v>
      </c>
      <c r="S13" s="258">
        <f t="shared" si="8"/>
        <v>0</v>
      </c>
      <c r="T13" s="268">
        <f t="shared" si="9"/>
        <v>0</v>
      </c>
      <c r="U13" s="240"/>
      <c r="V13" s="240"/>
      <c r="W13" s="240"/>
      <c r="X13" s="240"/>
      <c r="Y13" s="258">
        <f t="shared" si="10"/>
        <v>0</v>
      </c>
      <c r="Z13" s="268">
        <f t="shared" si="11"/>
        <v>0</v>
      </c>
      <c r="AA13" s="240"/>
      <c r="AB13" s="240"/>
      <c r="AC13" s="240"/>
      <c r="AD13" s="240"/>
      <c r="AE13" s="258">
        <f t="shared" si="12"/>
        <v>0</v>
      </c>
      <c r="AF13" s="268">
        <f t="shared" si="13"/>
        <v>0</v>
      </c>
    </row>
    <row r="14" spans="1:44" ht="28.5" customHeight="1" x14ac:dyDescent="0.25">
      <c r="A14" s="256">
        <v>7</v>
      </c>
      <c r="B14" s="257" t="s">
        <v>387</v>
      </c>
      <c r="C14" s="240">
        <v>50</v>
      </c>
      <c r="D14" s="297">
        <v>14249196</v>
      </c>
      <c r="E14" s="297"/>
      <c r="F14" s="297"/>
      <c r="G14" s="258">
        <f t="shared" si="0"/>
        <v>14249196</v>
      </c>
      <c r="H14" s="268">
        <f t="shared" si="1"/>
        <v>185239548</v>
      </c>
      <c r="I14" s="240">
        <v>50</v>
      </c>
      <c r="J14" s="297">
        <v>13988606</v>
      </c>
      <c r="K14" s="297"/>
      <c r="L14" s="297"/>
      <c r="M14" s="258">
        <f t="shared" si="2"/>
        <v>13988606</v>
      </c>
      <c r="N14" s="268">
        <f t="shared" si="3"/>
        <v>181851878</v>
      </c>
      <c r="O14" s="258">
        <f t="shared" si="4"/>
        <v>0</v>
      </c>
      <c r="P14" s="258">
        <f t="shared" si="5"/>
        <v>260590</v>
      </c>
      <c r="Q14" s="258">
        <f t="shared" si="6"/>
        <v>0</v>
      </c>
      <c r="R14" s="258">
        <f t="shared" si="7"/>
        <v>0</v>
      </c>
      <c r="S14" s="258">
        <f t="shared" si="8"/>
        <v>260590</v>
      </c>
      <c r="T14" s="268">
        <f t="shared" si="9"/>
        <v>3387670</v>
      </c>
      <c r="U14" s="240">
        <v>50</v>
      </c>
      <c r="V14" s="240">
        <v>14413884</v>
      </c>
      <c r="W14" s="240"/>
      <c r="X14" s="240"/>
      <c r="Y14" s="258">
        <f t="shared" si="10"/>
        <v>14413884</v>
      </c>
      <c r="Z14" s="268">
        <f t="shared" si="11"/>
        <v>187380492</v>
      </c>
      <c r="AA14" s="240">
        <v>50</v>
      </c>
      <c r="AB14" s="240">
        <v>14572083</v>
      </c>
      <c r="AC14" s="240"/>
      <c r="AD14" s="240"/>
      <c r="AE14" s="258">
        <f>AB14+AC14+AD14</f>
        <v>14572083</v>
      </c>
      <c r="AF14" s="268">
        <f t="shared" si="13"/>
        <v>189437079</v>
      </c>
    </row>
    <row r="15" spans="1:44" ht="20.25" customHeight="1" x14ac:dyDescent="0.25">
      <c r="A15" s="256">
        <v>8</v>
      </c>
      <c r="B15" s="257" t="s">
        <v>247</v>
      </c>
      <c r="C15" s="240"/>
      <c r="D15" s="297"/>
      <c r="E15" s="297"/>
      <c r="F15" s="297"/>
      <c r="G15" s="258">
        <f t="shared" si="0"/>
        <v>0</v>
      </c>
      <c r="H15" s="268">
        <f t="shared" si="1"/>
        <v>0</v>
      </c>
      <c r="I15" s="240"/>
      <c r="J15" s="297"/>
      <c r="K15" s="297"/>
      <c r="L15" s="297"/>
      <c r="M15" s="258">
        <f t="shared" si="2"/>
        <v>0</v>
      </c>
      <c r="N15" s="268">
        <f t="shared" si="3"/>
        <v>0</v>
      </c>
      <c r="O15" s="258">
        <f t="shared" si="4"/>
        <v>0</v>
      </c>
      <c r="P15" s="258">
        <f t="shared" si="5"/>
        <v>0</v>
      </c>
      <c r="Q15" s="258">
        <f t="shared" si="6"/>
        <v>0</v>
      </c>
      <c r="R15" s="258">
        <f t="shared" si="7"/>
        <v>0</v>
      </c>
      <c r="S15" s="258">
        <f t="shared" si="8"/>
        <v>0</v>
      </c>
      <c r="T15" s="268">
        <f t="shared" si="9"/>
        <v>0</v>
      </c>
      <c r="U15" s="240"/>
      <c r="V15" s="240"/>
      <c r="W15" s="240"/>
      <c r="X15" s="240"/>
      <c r="Y15" s="258">
        <f t="shared" si="10"/>
        <v>0</v>
      </c>
      <c r="Z15" s="268">
        <f t="shared" si="11"/>
        <v>0</v>
      </c>
      <c r="AA15" s="240"/>
      <c r="AB15" s="240"/>
      <c r="AC15" s="240"/>
      <c r="AD15" s="240"/>
      <c r="AE15" s="258">
        <f t="shared" si="12"/>
        <v>0</v>
      </c>
      <c r="AF15" s="268">
        <f t="shared" si="13"/>
        <v>0</v>
      </c>
    </row>
    <row r="16" spans="1:44" ht="20.25" customHeight="1" x14ac:dyDescent="0.25">
      <c r="A16" s="256">
        <v>9</v>
      </c>
      <c r="B16" s="257" t="s">
        <v>285</v>
      </c>
      <c r="C16" s="240"/>
      <c r="D16" s="297"/>
      <c r="E16" s="297"/>
      <c r="F16" s="297"/>
      <c r="G16" s="258">
        <f t="shared" si="0"/>
        <v>0</v>
      </c>
      <c r="H16" s="268">
        <f t="shared" si="1"/>
        <v>0</v>
      </c>
      <c r="I16" s="240"/>
      <c r="J16" s="297"/>
      <c r="K16" s="297"/>
      <c r="L16" s="297"/>
      <c r="M16" s="258">
        <f t="shared" si="2"/>
        <v>0</v>
      </c>
      <c r="N16" s="268">
        <f t="shared" si="3"/>
        <v>0</v>
      </c>
      <c r="O16" s="258">
        <f t="shared" si="4"/>
        <v>0</v>
      </c>
      <c r="P16" s="258">
        <f t="shared" si="5"/>
        <v>0</v>
      </c>
      <c r="Q16" s="258">
        <f t="shared" si="6"/>
        <v>0</v>
      </c>
      <c r="R16" s="258">
        <f t="shared" si="7"/>
        <v>0</v>
      </c>
      <c r="S16" s="258">
        <f t="shared" si="8"/>
        <v>0</v>
      </c>
      <c r="T16" s="268">
        <f t="shared" si="9"/>
        <v>0</v>
      </c>
      <c r="U16" s="240"/>
      <c r="V16" s="240"/>
      <c r="W16" s="240"/>
      <c r="X16" s="240"/>
      <c r="Y16" s="258">
        <f t="shared" si="10"/>
        <v>0</v>
      </c>
      <c r="Z16" s="268">
        <f t="shared" si="11"/>
        <v>0</v>
      </c>
      <c r="AA16" s="240"/>
      <c r="AB16" s="240"/>
      <c r="AC16" s="240"/>
      <c r="AD16" s="240"/>
      <c r="AE16" s="258">
        <f t="shared" si="12"/>
        <v>0</v>
      </c>
      <c r="AF16" s="268">
        <f t="shared" si="13"/>
        <v>0</v>
      </c>
    </row>
    <row r="17" spans="1:32" ht="20.25" customHeight="1" x14ac:dyDescent="0.25">
      <c r="A17" s="256">
        <v>10</v>
      </c>
      <c r="B17" s="257" t="s">
        <v>286</v>
      </c>
      <c r="C17" s="240"/>
      <c r="D17" s="297"/>
      <c r="E17" s="297"/>
      <c r="F17" s="297"/>
      <c r="G17" s="258">
        <f t="shared" si="0"/>
        <v>0</v>
      </c>
      <c r="H17" s="268">
        <f t="shared" si="1"/>
        <v>0</v>
      </c>
      <c r="I17" s="240"/>
      <c r="J17" s="297"/>
      <c r="K17" s="297"/>
      <c r="L17" s="297"/>
      <c r="M17" s="258">
        <f t="shared" si="2"/>
        <v>0</v>
      </c>
      <c r="N17" s="268">
        <f t="shared" si="3"/>
        <v>0</v>
      </c>
      <c r="O17" s="258">
        <f t="shared" si="4"/>
        <v>0</v>
      </c>
      <c r="P17" s="258">
        <f t="shared" si="5"/>
        <v>0</v>
      </c>
      <c r="Q17" s="258">
        <f t="shared" si="6"/>
        <v>0</v>
      </c>
      <c r="R17" s="258">
        <f t="shared" si="7"/>
        <v>0</v>
      </c>
      <c r="S17" s="258">
        <f t="shared" si="8"/>
        <v>0</v>
      </c>
      <c r="T17" s="268">
        <f t="shared" si="9"/>
        <v>0</v>
      </c>
      <c r="U17" s="240"/>
      <c r="V17" s="240"/>
      <c r="W17" s="240"/>
      <c r="X17" s="240"/>
      <c r="Y17" s="258">
        <f t="shared" si="10"/>
        <v>0</v>
      </c>
      <c r="Z17" s="268">
        <f t="shared" si="11"/>
        <v>0</v>
      </c>
      <c r="AA17" s="240"/>
      <c r="AB17" s="240"/>
      <c r="AC17" s="240"/>
      <c r="AD17" s="240"/>
      <c r="AE17" s="258">
        <f t="shared" si="12"/>
        <v>0</v>
      </c>
      <c r="AF17" s="268">
        <f t="shared" si="13"/>
        <v>0</v>
      </c>
    </row>
    <row r="18" spans="1:32" ht="20.25" customHeight="1" x14ac:dyDescent="0.25">
      <c r="A18" s="256">
        <v>11</v>
      </c>
      <c r="B18" s="257" t="s">
        <v>287</v>
      </c>
      <c r="C18" s="240"/>
      <c r="D18" s="297"/>
      <c r="E18" s="297"/>
      <c r="F18" s="297"/>
      <c r="G18" s="258">
        <f t="shared" si="0"/>
        <v>0</v>
      </c>
      <c r="H18" s="268">
        <f t="shared" si="1"/>
        <v>0</v>
      </c>
      <c r="I18" s="240"/>
      <c r="J18" s="297"/>
      <c r="K18" s="297"/>
      <c r="L18" s="297"/>
      <c r="M18" s="258">
        <f t="shared" si="2"/>
        <v>0</v>
      </c>
      <c r="N18" s="268">
        <f t="shared" si="3"/>
        <v>0</v>
      </c>
      <c r="O18" s="258">
        <f t="shared" si="4"/>
        <v>0</v>
      </c>
      <c r="P18" s="258">
        <f t="shared" si="5"/>
        <v>0</v>
      </c>
      <c r="Q18" s="258">
        <f t="shared" si="6"/>
        <v>0</v>
      </c>
      <c r="R18" s="258">
        <f t="shared" si="7"/>
        <v>0</v>
      </c>
      <c r="S18" s="258">
        <f t="shared" si="8"/>
        <v>0</v>
      </c>
      <c r="T18" s="268">
        <f t="shared" si="9"/>
        <v>0</v>
      </c>
      <c r="U18" s="240"/>
      <c r="V18" s="240"/>
      <c r="W18" s="240"/>
      <c r="X18" s="240"/>
      <c r="Y18" s="258">
        <f t="shared" si="10"/>
        <v>0</v>
      </c>
      <c r="Z18" s="268">
        <f t="shared" si="11"/>
        <v>0</v>
      </c>
      <c r="AA18" s="240"/>
      <c r="AB18" s="240"/>
      <c r="AC18" s="240"/>
      <c r="AD18" s="240"/>
      <c r="AE18" s="258">
        <f t="shared" si="12"/>
        <v>0</v>
      </c>
      <c r="AF18" s="268">
        <f t="shared" si="13"/>
        <v>0</v>
      </c>
    </row>
    <row r="19" spans="1:32" ht="54" x14ac:dyDescent="0.25">
      <c r="A19" s="256">
        <v>13</v>
      </c>
      <c r="B19" s="257" t="s">
        <v>485</v>
      </c>
      <c r="C19" s="240">
        <v>34</v>
      </c>
      <c r="D19" s="297">
        <v>3929612</v>
      </c>
      <c r="E19" s="297"/>
      <c r="F19" s="297"/>
      <c r="G19" s="258">
        <f t="shared" si="0"/>
        <v>3929612</v>
      </c>
      <c r="H19" s="268">
        <f>G19*12</f>
        <v>47155344</v>
      </c>
      <c r="I19" s="240">
        <v>34</v>
      </c>
      <c r="J19" s="297">
        <v>3929612</v>
      </c>
      <c r="K19" s="297"/>
      <c r="L19" s="297"/>
      <c r="M19" s="258">
        <f t="shared" si="2"/>
        <v>3929612</v>
      </c>
      <c r="N19" s="268">
        <f>M19*12</f>
        <v>47155344</v>
      </c>
      <c r="O19" s="258">
        <f t="shared" si="4"/>
        <v>0</v>
      </c>
      <c r="P19" s="258">
        <f t="shared" si="5"/>
        <v>0</v>
      </c>
      <c r="Q19" s="258">
        <f t="shared" si="6"/>
        <v>0</v>
      </c>
      <c r="R19" s="258">
        <f t="shared" si="7"/>
        <v>0</v>
      </c>
      <c r="S19" s="258">
        <f t="shared" si="8"/>
        <v>0</v>
      </c>
      <c r="T19" s="268">
        <f t="shared" si="9"/>
        <v>0</v>
      </c>
      <c r="U19" s="240">
        <v>34</v>
      </c>
      <c r="V19" s="240">
        <v>3929612</v>
      </c>
      <c r="W19" s="240"/>
      <c r="X19" s="240"/>
      <c r="Y19" s="258">
        <f t="shared" si="10"/>
        <v>3929612</v>
      </c>
      <c r="Z19" s="268">
        <f>Y19*12</f>
        <v>47155344</v>
      </c>
      <c r="AA19" s="240">
        <v>34</v>
      </c>
      <c r="AB19" s="240">
        <v>3929612</v>
      </c>
      <c r="AC19" s="240"/>
      <c r="AD19" s="240"/>
      <c r="AE19" s="258">
        <f t="shared" si="12"/>
        <v>3929612</v>
      </c>
      <c r="AF19" s="268">
        <f>AE19*12</f>
        <v>47155344</v>
      </c>
    </row>
    <row r="20" spans="1:32" ht="38.25" customHeight="1" x14ac:dyDescent="0.25">
      <c r="A20" s="256"/>
      <c r="B20" s="30" t="s">
        <v>240</v>
      </c>
      <c r="C20" s="258">
        <f t="shared" ref="C20:AF20" si="14">SUM(C8:C19)</f>
        <v>109</v>
      </c>
      <c r="D20" s="258">
        <f t="shared" si="14"/>
        <v>32670743</v>
      </c>
      <c r="E20" s="258">
        <f t="shared" si="14"/>
        <v>1813991</v>
      </c>
      <c r="F20" s="258">
        <f>SUM(F8:F19)</f>
        <v>0</v>
      </c>
      <c r="G20" s="258">
        <f t="shared" si="14"/>
        <v>34484734</v>
      </c>
      <c r="H20" s="268">
        <f t="shared" si="14"/>
        <v>444371930</v>
      </c>
      <c r="I20" s="258">
        <f t="shared" si="14"/>
        <v>109</v>
      </c>
      <c r="J20" s="258">
        <f t="shared" si="14"/>
        <v>32344013</v>
      </c>
      <c r="K20" s="258">
        <f t="shared" si="14"/>
        <v>1693627</v>
      </c>
      <c r="L20" s="258">
        <f t="shared" si="14"/>
        <v>0</v>
      </c>
      <c r="M20" s="258">
        <f t="shared" si="14"/>
        <v>34037640</v>
      </c>
      <c r="N20" s="268">
        <f t="shared" ref="N20:T20" si="15">SUM(N8:N19)</f>
        <v>438559708</v>
      </c>
      <c r="O20" s="258">
        <f t="shared" si="15"/>
        <v>0</v>
      </c>
      <c r="P20" s="258">
        <f t="shared" si="15"/>
        <v>326730</v>
      </c>
      <c r="Q20" s="258">
        <f t="shared" si="15"/>
        <v>120364</v>
      </c>
      <c r="R20" s="258">
        <f t="shared" si="15"/>
        <v>0</v>
      </c>
      <c r="S20" s="258">
        <f t="shared" si="15"/>
        <v>447094</v>
      </c>
      <c r="T20" s="268">
        <f t="shared" si="15"/>
        <v>5812222</v>
      </c>
      <c r="U20" s="258">
        <f t="shared" si="14"/>
        <v>109</v>
      </c>
      <c r="V20" s="258">
        <f t="shared" si="14"/>
        <v>32835431</v>
      </c>
      <c r="W20" s="258">
        <f t="shared" si="14"/>
        <v>1872206</v>
      </c>
      <c r="X20" s="258">
        <f t="shared" si="14"/>
        <v>0</v>
      </c>
      <c r="Y20" s="258">
        <f t="shared" si="14"/>
        <v>34707637</v>
      </c>
      <c r="Z20" s="268">
        <f t="shared" si="14"/>
        <v>447269669</v>
      </c>
      <c r="AA20" s="258">
        <f t="shared" si="14"/>
        <v>109</v>
      </c>
      <c r="AB20" s="258">
        <f t="shared" si="14"/>
        <v>32993630</v>
      </c>
      <c r="AC20" s="258">
        <f t="shared" si="14"/>
        <v>1899695</v>
      </c>
      <c r="AD20" s="258">
        <f t="shared" si="14"/>
        <v>0</v>
      </c>
      <c r="AE20" s="258">
        <f t="shared" si="14"/>
        <v>34893325</v>
      </c>
      <c r="AF20" s="268">
        <f t="shared" si="14"/>
        <v>449683613</v>
      </c>
    </row>
    <row r="21" spans="1:32" ht="36.950000000000003" customHeight="1" x14ac:dyDescent="0.25">
      <c r="C21" s="5"/>
      <c r="I21" s="5"/>
      <c r="U21" s="5"/>
      <c r="V21" s="5"/>
      <c r="W21" s="5"/>
      <c r="X21" s="5"/>
      <c r="AA21" s="5"/>
      <c r="AB21" s="5"/>
      <c r="AC21" s="5"/>
      <c r="AD21" s="5"/>
    </row>
  </sheetData>
  <mergeCells count="1">
    <mergeCell ref="I5:M5"/>
  </mergeCells>
  <phoneticPr fontId="1" type="noConversion"/>
  <pageMargins left="0.27" right="0.17" top="0.23" bottom="0.26" header="0.17" footer="0.16"/>
  <pageSetup paperSize="9" scale="63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topLeftCell="A25" workbookViewId="0">
      <selection activeCell="F29" sqref="F29"/>
    </sheetView>
  </sheetViews>
  <sheetFormatPr defaultRowHeight="13.5" x14ac:dyDescent="0.25"/>
  <cols>
    <col min="1" max="1" width="9.140625" style="5"/>
    <col min="2" max="2" width="39.42578125" style="5" customWidth="1"/>
    <col min="3" max="9" width="14.140625" style="5" customWidth="1"/>
    <col min="10" max="16384" width="9.140625" style="5"/>
  </cols>
  <sheetData>
    <row r="1" spans="1:9" x14ac:dyDescent="0.25">
      <c r="H1" s="138" t="s">
        <v>505</v>
      </c>
    </row>
    <row r="2" spans="1:9" x14ac:dyDescent="0.25">
      <c r="H2" s="463" t="s">
        <v>28</v>
      </c>
    </row>
    <row r="6" spans="1:9" ht="20.25" x14ac:dyDescent="0.3">
      <c r="A6" s="672"/>
      <c r="B6" s="809" t="s">
        <v>548</v>
      </c>
      <c r="C6" s="809"/>
      <c r="D6" s="809"/>
      <c r="E6" s="809"/>
      <c r="F6" s="809"/>
      <c r="G6" s="809"/>
      <c r="H6" s="809"/>
      <c r="I6" s="809"/>
    </row>
    <row r="8" spans="1:9" ht="17.25" x14ac:dyDescent="0.3">
      <c r="A8" s="666"/>
      <c r="B8" s="667" t="s">
        <v>553</v>
      </c>
      <c r="C8" s="668"/>
      <c r="D8" s="668"/>
      <c r="E8" s="668"/>
      <c r="F8" s="668"/>
      <c r="G8" s="668"/>
      <c r="H8" s="668"/>
      <c r="I8" s="668"/>
    </row>
    <row r="9" spans="1:9" ht="17.25" x14ac:dyDescent="0.3">
      <c r="A9" s="669"/>
      <c r="B9" s="670" t="s">
        <v>506</v>
      </c>
      <c r="C9" s="671"/>
      <c r="D9" s="671"/>
      <c r="E9" s="671"/>
      <c r="F9" s="671"/>
      <c r="G9" s="671"/>
      <c r="H9" s="671"/>
      <c r="I9" s="671"/>
    </row>
    <row r="10" spans="1:9" ht="16.5" x14ac:dyDescent="0.3">
      <c r="A10" s="672"/>
      <c r="B10" s="672"/>
      <c r="C10" s="672"/>
      <c r="D10" s="672"/>
      <c r="E10" s="672"/>
      <c r="F10" s="672"/>
      <c r="G10" s="672"/>
      <c r="H10" s="673" t="s">
        <v>507</v>
      </c>
      <c r="I10" s="672"/>
    </row>
    <row r="11" spans="1:9" ht="69" x14ac:dyDescent="0.25">
      <c r="A11" s="674" t="s">
        <v>8</v>
      </c>
      <c r="B11" s="674" t="s">
        <v>508</v>
      </c>
      <c r="C11" s="674" t="s">
        <v>113</v>
      </c>
      <c r="D11" s="674" t="s">
        <v>509</v>
      </c>
      <c r="E11" s="674" t="s">
        <v>510</v>
      </c>
      <c r="F11" s="674" t="s">
        <v>511</v>
      </c>
      <c r="G11" s="674" t="s">
        <v>512</v>
      </c>
      <c r="H11" s="674" t="s">
        <v>547</v>
      </c>
      <c r="I11" s="674" t="s">
        <v>513</v>
      </c>
    </row>
    <row r="12" spans="1:9" ht="34.5" x14ac:dyDescent="0.3">
      <c r="A12" s="675" t="s">
        <v>514</v>
      </c>
      <c r="B12" s="676" t="s">
        <v>549</v>
      </c>
      <c r="C12" s="677">
        <f>+C13+C14+C15+C16</f>
        <v>725472.9</v>
      </c>
      <c r="D12" s="677">
        <f t="shared" ref="D12:I12" si="0">+D13+D14+D15+D16</f>
        <v>725472.9</v>
      </c>
      <c r="E12" s="677">
        <f t="shared" si="0"/>
        <v>0</v>
      </c>
      <c r="F12" s="677">
        <f t="shared" si="0"/>
        <v>0</v>
      </c>
      <c r="G12" s="677">
        <f t="shared" si="0"/>
        <v>0</v>
      </c>
      <c r="H12" s="677">
        <f t="shared" si="0"/>
        <v>0</v>
      </c>
      <c r="I12" s="677">
        <f t="shared" si="0"/>
        <v>0</v>
      </c>
    </row>
    <row r="13" spans="1:9" ht="17.25" x14ac:dyDescent="0.3">
      <c r="A13" s="678"/>
      <c r="B13" s="679" t="s">
        <v>515</v>
      </c>
      <c r="C13" s="677">
        <v>725472.9</v>
      </c>
      <c r="D13" s="677">
        <v>725472.9</v>
      </c>
      <c r="E13" s="677"/>
      <c r="F13" s="677"/>
      <c r="G13" s="677"/>
      <c r="H13" s="677"/>
      <c r="I13" s="677"/>
    </row>
    <row r="14" spans="1:9" ht="17.25" x14ac:dyDescent="0.3">
      <c r="A14" s="678"/>
      <c r="B14" s="679" t="s">
        <v>516</v>
      </c>
      <c r="C14" s="677"/>
      <c r="D14" s="677"/>
      <c r="E14" s="677"/>
      <c r="F14" s="677"/>
      <c r="G14" s="677"/>
      <c r="H14" s="677"/>
      <c r="I14" s="677"/>
    </row>
    <row r="15" spans="1:9" ht="17.25" x14ac:dyDescent="0.3">
      <c r="A15" s="678"/>
      <c r="B15" s="679" t="s">
        <v>517</v>
      </c>
      <c r="C15" s="677"/>
      <c r="D15" s="677"/>
      <c r="E15" s="677"/>
      <c r="F15" s="677"/>
      <c r="G15" s="677"/>
      <c r="H15" s="677"/>
      <c r="I15" s="677"/>
    </row>
    <row r="16" spans="1:9" ht="17.25" x14ac:dyDescent="0.3">
      <c r="A16" s="678"/>
      <c r="B16" s="679" t="s">
        <v>518</v>
      </c>
      <c r="C16" s="677"/>
      <c r="D16" s="677"/>
      <c r="E16" s="677"/>
      <c r="F16" s="677"/>
      <c r="G16" s="677"/>
      <c r="H16" s="677"/>
      <c r="I16" s="677"/>
    </row>
    <row r="17" spans="1:9" ht="34.5" x14ac:dyDescent="0.3">
      <c r="A17" s="675" t="s">
        <v>519</v>
      </c>
      <c r="B17" s="676" t="s">
        <v>543</v>
      </c>
      <c r="C17" s="677">
        <v>725472.9</v>
      </c>
      <c r="D17" s="677">
        <v>725472.9</v>
      </c>
      <c r="E17" s="677"/>
      <c r="F17" s="677"/>
      <c r="G17" s="677"/>
      <c r="H17" s="677"/>
      <c r="I17" s="677"/>
    </row>
    <row r="18" spans="1:9" ht="17.25" x14ac:dyDescent="0.3">
      <c r="A18" s="675">
        <v>1</v>
      </c>
      <c r="B18" s="680" t="s">
        <v>520</v>
      </c>
      <c r="C18" s="677">
        <f t="shared" ref="C18:I18" si="1">+C20+C21</f>
        <v>114</v>
      </c>
      <c r="D18" s="677">
        <f t="shared" si="1"/>
        <v>114</v>
      </c>
      <c r="E18" s="677">
        <f t="shared" si="1"/>
        <v>0</v>
      </c>
      <c r="F18" s="677">
        <f t="shared" si="1"/>
        <v>0</v>
      </c>
      <c r="G18" s="677">
        <f t="shared" si="1"/>
        <v>0</v>
      </c>
      <c r="H18" s="677">
        <f t="shared" si="1"/>
        <v>0</v>
      </c>
      <c r="I18" s="677">
        <f t="shared" si="1"/>
        <v>0</v>
      </c>
    </row>
    <row r="19" spans="1:9" ht="17.25" x14ac:dyDescent="0.3">
      <c r="A19" s="681"/>
      <c r="B19" s="682" t="s">
        <v>521</v>
      </c>
      <c r="C19" s="683"/>
      <c r="D19" s="683"/>
      <c r="E19" s="683"/>
      <c r="F19" s="683"/>
      <c r="G19" s="683"/>
      <c r="H19" s="683"/>
      <c r="I19" s="683"/>
    </row>
    <row r="20" spans="1:9" ht="17.25" x14ac:dyDescent="0.3">
      <c r="A20" s="684" t="s">
        <v>522</v>
      </c>
      <c r="B20" s="685" t="s">
        <v>523</v>
      </c>
      <c r="C20" s="677">
        <v>114</v>
      </c>
      <c r="D20" s="677">
        <v>114</v>
      </c>
      <c r="E20" s="677"/>
      <c r="F20" s="677"/>
      <c r="G20" s="677"/>
      <c r="H20" s="677"/>
      <c r="I20" s="677"/>
    </row>
    <row r="21" spans="1:9" ht="34.5" x14ac:dyDescent="0.3">
      <c r="A21" s="684" t="s">
        <v>524</v>
      </c>
      <c r="B21" s="685" t="s">
        <v>525</v>
      </c>
      <c r="C21" s="677"/>
      <c r="D21" s="677"/>
      <c r="E21" s="677"/>
      <c r="F21" s="677"/>
      <c r="G21" s="677"/>
      <c r="H21" s="677"/>
      <c r="I21" s="677"/>
    </row>
    <row r="22" spans="1:9" ht="51.75" x14ac:dyDescent="0.3">
      <c r="A22" s="675">
        <v>2</v>
      </c>
      <c r="B22" s="680" t="s">
        <v>526</v>
      </c>
      <c r="C22" s="677">
        <f>+C24+C27+C28</f>
        <v>36</v>
      </c>
      <c r="D22" s="677">
        <f t="shared" ref="D22:I22" si="2">+D24+D27+D28</f>
        <v>0</v>
      </c>
      <c r="E22" s="677">
        <f t="shared" si="2"/>
        <v>0</v>
      </c>
      <c r="F22" s="677">
        <f t="shared" si="2"/>
        <v>0</v>
      </c>
      <c r="G22" s="677">
        <f t="shared" si="2"/>
        <v>0</v>
      </c>
      <c r="H22" s="677">
        <f t="shared" si="2"/>
        <v>0</v>
      </c>
      <c r="I22" s="677">
        <f t="shared" si="2"/>
        <v>0</v>
      </c>
    </row>
    <row r="23" spans="1:9" ht="17.25" x14ac:dyDescent="0.3">
      <c r="A23" s="681"/>
      <c r="B23" s="682" t="s">
        <v>521</v>
      </c>
      <c r="C23" s="683"/>
      <c r="D23" s="683"/>
      <c r="E23" s="683"/>
      <c r="F23" s="683"/>
      <c r="G23" s="683"/>
      <c r="H23" s="683"/>
      <c r="I23" s="683"/>
    </row>
    <row r="24" spans="1:9" ht="40.5" x14ac:dyDescent="0.3">
      <c r="A24" s="73" t="s">
        <v>527</v>
      </c>
      <c r="B24" s="322" t="s">
        <v>544</v>
      </c>
      <c r="C24" s="683">
        <f>+C25+C26</f>
        <v>10</v>
      </c>
      <c r="D24" s="683">
        <f t="shared" ref="D24:I24" si="3">+D25+D26</f>
        <v>0</v>
      </c>
      <c r="E24" s="683">
        <f t="shared" si="3"/>
        <v>0</v>
      </c>
      <c r="F24" s="683">
        <f t="shared" si="3"/>
        <v>0</v>
      </c>
      <c r="G24" s="683">
        <f t="shared" si="3"/>
        <v>0</v>
      </c>
      <c r="H24" s="683">
        <f t="shared" si="3"/>
        <v>0</v>
      </c>
      <c r="I24" s="683">
        <f t="shared" si="3"/>
        <v>0</v>
      </c>
    </row>
    <row r="25" spans="1:9" ht="17.25" x14ac:dyDescent="0.3">
      <c r="A25" s="73" t="s">
        <v>545</v>
      </c>
      <c r="B25" s="322" t="s">
        <v>528</v>
      </c>
      <c r="C25" s="677">
        <v>10</v>
      </c>
      <c r="D25" s="677"/>
      <c r="E25" s="677"/>
      <c r="F25" s="677"/>
      <c r="G25" s="677"/>
      <c r="H25" s="677"/>
      <c r="I25" s="677"/>
    </row>
    <row r="26" spans="1:9" ht="27" x14ac:dyDescent="0.3">
      <c r="A26" s="73" t="s">
        <v>546</v>
      </c>
      <c r="B26" s="322" t="s">
        <v>533</v>
      </c>
      <c r="C26" s="677"/>
      <c r="D26" s="677"/>
      <c r="E26" s="677"/>
      <c r="F26" s="677"/>
      <c r="G26" s="677"/>
      <c r="H26" s="677"/>
      <c r="I26" s="677"/>
    </row>
    <row r="27" spans="1:9" ht="40.5" x14ac:dyDescent="0.3">
      <c r="A27" s="73" t="s">
        <v>529</v>
      </c>
      <c r="B27" s="322" t="s">
        <v>530</v>
      </c>
      <c r="C27" s="677">
        <v>16</v>
      </c>
      <c r="D27" s="677"/>
      <c r="E27" s="677"/>
      <c r="F27" s="677"/>
      <c r="G27" s="677"/>
      <c r="H27" s="677"/>
      <c r="I27" s="677"/>
    </row>
    <row r="28" spans="1:9" ht="40.5" x14ac:dyDescent="0.3">
      <c r="A28" s="73" t="s">
        <v>531</v>
      </c>
      <c r="B28" s="322" t="s">
        <v>532</v>
      </c>
      <c r="C28" s="677">
        <v>10</v>
      </c>
      <c r="D28" s="677"/>
      <c r="E28" s="677"/>
      <c r="F28" s="677"/>
      <c r="G28" s="677"/>
      <c r="H28" s="677"/>
      <c r="I28" s="677"/>
    </row>
    <row r="29" spans="1:9" ht="51.75" x14ac:dyDescent="0.3">
      <c r="A29" s="675">
        <v>3</v>
      </c>
      <c r="B29" s="680" t="s">
        <v>534</v>
      </c>
      <c r="C29" s="677">
        <v>458408</v>
      </c>
      <c r="D29" s="677"/>
      <c r="E29" s="677"/>
      <c r="F29" s="677"/>
      <c r="G29" s="677"/>
      <c r="H29" s="677"/>
      <c r="I29" s="677"/>
    </row>
    <row r="30" spans="1:9" ht="34.5" x14ac:dyDescent="0.3">
      <c r="A30" s="675">
        <v>4</v>
      </c>
      <c r="B30" s="680" t="s">
        <v>535</v>
      </c>
      <c r="C30" s="677">
        <f>+C32+C33</f>
        <v>1840</v>
      </c>
      <c r="D30" s="677">
        <f t="shared" ref="D30:I30" si="4">+D32+D33</f>
        <v>1840</v>
      </c>
      <c r="E30" s="677">
        <f t="shared" si="4"/>
        <v>0</v>
      </c>
      <c r="F30" s="677">
        <f t="shared" si="4"/>
        <v>0</v>
      </c>
      <c r="G30" s="677">
        <f t="shared" si="4"/>
        <v>0</v>
      </c>
      <c r="H30" s="677">
        <f t="shared" si="4"/>
        <v>0</v>
      </c>
      <c r="I30" s="677">
        <f t="shared" si="4"/>
        <v>0</v>
      </c>
    </row>
    <row r="31" spans="1:9" ht="17.25" x14ac:dyDescent="0.3">
      <c r="A31" s="681"/>
      <c r="B31" s="682" t="s">
        <v>521</v>
      </c>
      <c r="C31" s="683"/>
      <c r="D31" s="683"/>
      <c r="E31" s="683"/>
      <c r="F31" s="683"/>
      <c r="G31" s="683"/>
      <c r="H31" s="683"/>
      <c r="I31" s="683"/>
    </row>
    <row r="32" spans="1:9" ht="33" x14ac:dyDescent="0.3">
      <c r="A32" s="684" t="s">
        <v>536</v>
      </c>
      <c r="B32" s="686" t="s">
        <v>550</v>
      </c>
      <c r="C32" s="677">
        <v>1840</v>
      </c>
      <c r="D32" s="677">
        <v>1840</v>
      </c>
      <c r="E32" s="677"/>
      <c r="F32" s="677"/>
      <c r="G32" s="677"/>
      <c r="H32" s="677"/>
      <c r="I32" s="677"/>
    </row>
    <row r="33" spans="1:9" ht="17.25" x14ac:dyDescent="0.3">
      <c r="A33" s="684">
        <v>4.2</v>
      </c>
      <c r="B33" s="686" t="s">
        <v>551</v>
      </c>
      <c r="C33" s="677"/>
      <c r="D33" s="677"/>
      <c r="E33" s="677"/>
      <c r="F33" s="677"/>
      <c r="G33" s="677"/>
      <c r="H33" s="677"/>
      <c r="I33" s="677"/>
    </row>
    <row r="34" spans="1:9" ht="33" x14ac:dyDescent="0.3">
      <c r="A34" s="684" t="s">
        <v>537</v>
      </c>
      <c r="B34" s="686" t="s">
        <v>552</v>
      </c>
      <c r="C34" s="677"/>
      <c r="D34" s="677"/>
      <c r="E34" s="677"/>
      <c r="F34" s="677"/>
      <c r="G34" s="677"/>
      <c r="H34" s="677"/>
      <c r="I34" s="677"/>
    </row>
    <row r="35" spans="1:9" ht="17.25" x14ac:dyDescent="0.3">
      <c r="A35" s="675">
        <v>5</v>
      </c>
      <c r="B35" s="680" t="s">
        <v>538</v>
      </c>
      <c r="C35" s="677">
        <f>+C37</f>
        <v>10</v>
      </c>
      <c r="D35" s="677">
        <f t="shared" ref="D35:I35" si="5">+D37</f>
        <v>10</v>
      </c>
      <c r="E35" s="677">
        <f t="shared" si="5"/>
        <v>0</v>
      </c>
      <c r="F35" s="677">
        <f t="shared" si="5"/>
        <v>0</v>
      </c>
      <c r="G35" s="677">
        <f t="shared" si="5"/>
        <v>0</v>
      </c>
      <c r="H35" s="677">
        <f t="shared" si="5"/>
        <v>0</v>
      </c>
      <c r="I35" s="677">
        <f t="shared" si="5"/>
        <v>0</v>
      </c>
    </row>
    <row r="36" spans="1:9" ht="17.25" x14ac:dyDescent="0.3">
      <c r="A36" s="687"/>
      <c r="B36" s="682" t="s">
        <v>521</v>
      </c>
      <c r="C36" s="683"/>
      <c r="D36" s="683"/>
      <c r="E36" s="683"/>
      <c r="F36" s="683"/>
      <c r="G36" s="683"/>
      <c r="H36" s="683"/>
      <c r="I36" s="683"/>
    </row>
    <row r="37" spans="1:9" ht="33" x14ac:dyDescent="0.3">
      <c r="A37" s="684" t="s">
        <v>539</v>
      </c>
      <c r="B37" s="686" t="s">
        <v>540</v>
      </c>
      <c r="C37" s="677">
        <v>10</v>
      </c>
      <c r="D37" s="677">
        <v>10</v>
      </c>
      <c r="E37" s="677"/>
      <c r="F37" s="677"/>
      <c r="G37" s="677"/>
      <c r="H37" s="677"/>
      <c r="I37" s="677"/>
    </row>
    <row r="38" spans="1:9" ht="33" x14ac:dyDescent="0.3">
      <c r="A38" s="684" t="s">
        <v>541</v>
      </c>
      <c r="B38" s="686" t="s">
        <v>542</v>
      </c>
      <c r="C38" s="677">
        <v>3</v>
      </c>
      <c r="D38" s="677">
        <v>3</v>
      </c>
      <c r="E38" s="677"/>
      <c r="F38" s="677"/>
      <c r="G38" s="677"/>
      <c r="H38" s="677"/>
      <c r="I38" s="677"/>
    </row>
  </sheetData>
  <mergeCells count="1">
    <mergeCell ref="B6:I6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30</vt:i4>
      </vt:variant>
      <vt:variant>
        <vt:lpstr>Named Ranges</vt:lpstr>
      </vt:variant>
      <vt:variant>
        <vt:i4>2</vt:i4>
      </vt:variant>
    </vt:vector>
  </HeadingPairs>
  <TitlesOfParts>
    <vt:vector size="32" baseType="lpstr">
      <vt:lpstr>1-ԱՄՓՈՓ</vt:lpstr>
      <vt:lpstr>2-ԸՆԴԱՄԵՆԸ ԾԱԽՍԵՐ</vt:lpstr>
      <vt:lpstr>3-Ծախսերի բացվածք</vt:lpstr>
      <vt:lpstr>4-ԿԱՊ</vt:lpstr>
      <vt:lpstr>5-դատդեպ-փոստային</vt:lpstr>
      <vt:lpstr>6-դատդեպ-կապ</vt:lpstr>
      <vt:lpstr>7-էլ-էներգիա</vt:lpstr>
      <vt:lpstr>8-էլ-էներգիա-ջեռուցում</vt:lpstr>
      <vt:lpstr>9-գազով ջեռուցում</vt:lpstr>
      <vt:lpstr>10-գործուղում</vt:lpstr>
      <vt:lpstr>11-ավտոմեքենա</vt:lpstr>
      <vt:lpstr>12-վարչական սարքավորումներ</vt:lpstr>
      <vt:lpstr>13համազգեստ</vt:lpstr>
      <vt:lpstr>14տարածքներ</vt:lpstr>
      <vt:lpstr>15կառուցվածք</vt:lpstr>
      <vt:lpstr>16հաստիացուցակ</vt:lpstr>
      <vt:lpstr>17հարկ-մաքս</vt:lpstr>
      <vt:lpstr>18ԱԳՆ</vt:lpstr>
      <vt:lpstr>19հարկադիր</vt:lpstr>
      <vt:lpstr>20դատավորներ</vt:lpstr>
      <vt:lpstr>21դատ.ծառ.</vt:lpstr>
      <vt:lpstr>22դատ.կարգադրիչ</vt:lpstr>
      <vt:lpstr>23դատախազ</vt:lpstr>
      <vt:lpstr>24դատախազ-պետծառ</vt:lpstr>
      <vt:lpstr>25ՀՔԾ</vt:lpstr>
      <vt:lpstr>26ՀՔԾ-աշխ</vt:lpstr>
      <vt:lpstr>27Քննչական</vt:lpstr>
      <vt:lpstr>28ՔԿ-դեպարտամենտ</vt:lpstr>
      <vt:lpstr>29աշխատավարձի ֆոնդ</vt:lpstr>
      <vt:lpstr>30ամփոփ-ցուցանիշներ</vt:lpstr>
      <vt:lpstr>'16հաստիացուցակ'!Print_Titles</vt:lpstr>
      <vt:lpstr>'2-ԸՆԴԱՄԵՆԸ ԾԱԽՍԵՐ'!Print_Titles</vt:lpstr>
    </vt:vector>
  </TitlesOfParts>
  <Company>MFE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2020-02-27T07:26:11Z</cp:lastPrinted>
  <dcterms:created xsi:type="dcterms:W3CDTF">2003-05-20T07:22:10Z</dcterms:created>
  <dcterms:modified xsi:type="dcterms:W3CDTF">2020-02-27T07:31:25Z</dcterms:modified>
</cp:coreProperties>
</file>